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4°A" sheetId="1" r:id="rId4"/>
    <sheet state="visible" name="4°B" sheetId="2" r:id="rId5"/>
    <sheet state="visible" name="4°C" sheetId="3" r:id="rId6"/>
    <sheet state="visible" name="4°D" sheetId="4" r:id="rId7"/>
    <sheet state="visible" name="Resumen" sheetId="5" r:id="rId8"/>
    <sheet state="visible" name="Análisis por pregunta" sheetId="6" r:id="rId9"/>
  </sheets>
  <definedNames/>
  <calcPr/>
</workbook>
</file>

<file path=xl/sharedStrings.xml><?xml version="1.0" encoding="utf-8"?>
<sst xmlns="http://schemas.openxmlformats.org/spreadsheetml/2006/main" count="474" uniqueCount="57">
  <si>
    <t xml:space="preserve">Establecimiento: </t>
  </si>
  <si>
    <t xml:space="preserve">Nombre profesora: </t>
  </si>
  <si>
    <t xml:space="preserve">Fecha evaluación: </t>
  </si>
  <si>
    <t>4° Básico /Ensayo Simce 2</t>
  </si>
  <si>
    <t>Num</t>
  </si>
  <si>
    <t>Medición</t>
  </si>
  <si>
    <t>Geom</t>
  </si>
  <si>
    <t>Patr y Álg</t>
  </si>
  <si>
    <t>Dat y Prob</t>
  </si>
  <si>
    <t>Puntaje Total</t>
  </si>
  <si>
    <t>Números y Operaciones</t>
  </si>
  <si>
    <t>Geometría</t>
  </si>
  <si>
    <t>Datos y Prob</t>
  </si>
  <si>
    <t>Patrones y Álgebra</t>
  </si>
  <si>
    <t xml:space="preserve">APELLIDO </t>
  </si>
  <si>
    <t>NOMBRE</t>
  </si>
  <si>
    <t>B</t>
  </si>
  <si>
    <t>C</t>
  </si>
  <si>
    <t>D</t>
  </si>
  <si>
    <t>A</t>
  </si>
  <si>
    <t>Pg Cerrada</t>
  </si>
  <si>
    <t>Pg C + A</t>
  </si>
  <si>
    <t>% Logro</t>
  </si>
  <si>
    <t>N</t>
  </si>
  <si>
    <t>Ptje.</t>
  </si>
  <si>
    <t>% de logro</t>
  </si>
  <si>
    <t>Asistencia</t>
  </si>
  <si>
    <t>Alt. A</t>
  </si>
  <si>
    <t>Alt. B</t>
  </si>
  <si>
    <t>Alt. C</t>
  </si>
  <si>
    <t>Alt. D</t>
  </si>
  <si>
    <t>Categoría</t>
  </si>
  <si>
    <t>%</t>
  </si>
  <si>
    <t>Logrado</t>
  </si>
  <si>
    <t>Medianamente Logrado</t>
  </si>
  <si>
    <t>Bajo lo esperado</t>
  </si>
  <si>
    <t>Por observar</t>
  </si>
  <si>
    <t>Total alumnos</t>
  </si>
  <si>
    <t>4°A</t>
  </si>
  <si>
    <t>4°B</t>
  </si>
  <si>
    <t>4°C</t>
  </si>
  <si>
    <t>4°D</t>
  </si>
  <si>
    <t>Promedio</t>
  </si>
  <si>
    <t>Puntaje</t>
  </si>
  <si>
    <t>Números</t>
  </si>
  <si>
    <t>Datos y Probabilidades</t>
  </si>
  <si>
    <t>ENSAYO 2</t>
  </si>
  <si>
    <t xml:space="preserve">Pregunta </t>
  </si>
  <si>
    <t xml:space="preserve">Eje </t>
  </si>
  <si>
    <t xml:space="preserve">Objetivo/contenido </t>
  </si>
  <si>
    <t xml:space="preserve">Nivel de la pregunta </t>
  </si>
  <si>
    <t xml:space="preserve">Capítulo 
en que se ve en 4° básico </t>
  </si>
  <si>
    <t xml:space="preserve">mes </t>
  </si>
  <si>
    <t>EJE</t>
  </si>
  <si>
    <t xml:space="preserve">Números y operaciones </t>
  </si>
  <si>
    <t xml:space="preserve">Patrones y álgebra </t>
  </si>
  <si>
    <t xml:space="preserve">X CURSO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</si>
</sst>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%"/>
  </numFmts>
  <fonts count="20">
    <font>
      <sz val="11.0"/>
      <color rgb="FF000000"/>
      <name val="Calibri"/>
      <scheme val="minor"/>
    </font>
    <font>
      <sz val="11.0"/>
      <color rgb="FF000000"/>
      <name val="Calibri"/>
    </font>
    <font/>
    <font>
      <color theme="1"/>
      <name val="Calibri"/>
      <scheme val="minor"/>
    </font>
    <font>
      <b/>
      <sz val="12.0"/>
      <color rgb="FF000000"/>
      <name val="Calibri"/>
    </font>
    <font>
      <b/>
      <sz val="11.0"/>
      <color rgb="FF000000"/>
      <name val="Calibri"/>
    </font>
    <font>
      <b/>
      <color theme="1"/>
      <name val="Calibri"/>
      <scheme val="minor"/>
    </font>
    <font>
      <b/>
      <color theme="1"/>
      <name val="Calibri"/>
    </font>
    <font>
      <b/>
      <sz val="9.0"/>
      <color rgb="FF000000"/>
      <name val="Calibri"/>
    </font>
    <font>
      <sz val="12.0"/>
      <color rgb="FF000000"/>
      <name val="Calibri"/>
    </font>
    <font>
      <sz val="9.0"/>
      <color rgb="FF000000"/>
      <name val="Calibri"/>
    </font>
    <font>
      <sz val="11.0"/>
      <color theme="1"/>
      <name val="Calibri"/>
    </font>
    <font>
      <sz val="12.0"/>
      <color theme="1"/>
      <name val="Calibri"/>
    </font>
    <font>
      <b/>
      <sz val="12.0"/>
      <color theme="1"/>
      <name val="Calibri"/>
    </font>
    <font>
      <b/>
      <i/>
      <sz val="12.0"/>
      <color theme="1"/>
      <name val="Calibri"/>
    </font>
    <font>
      <i/>
      <sz val="12.0"/>
      <color theme="1"/>
      <name val="Calibri"/>
    </font>
    <font>
      <b/>
      <sz val="14.0"/>
      <color rgb="FF000000"/>
      <name val="Calibri"/>
    </font>
    <font>
      <b/>
      <sz val="10.0"/>
      <color rgb="FF000000"/>
      <name val="Calibri"/>
    </font>
    <font>
      <sz val="10.0"/>
      <color theme="1"/>
      <name val="Calibri"/>
    </font>
    <font>
      <sz val="10.0"/>
      <color rgb="FF000000"/>
      <name val="Calibri"/>
    </font>
  </fonts>
  <fills count="11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rgb="FFD9D9D9"/>
        <bgColor rgb="FFD9D9D9"/>
      </patternFill>
    </fill>
    <fill>
      <patternFill patternType="solid">
        <fgColor rgb="FFCFE2F3"/>
        <bgColor rgb="FFCFE2F3"/>
      </patternFill>
    </fill>
    <fill>
      <patternFill patternType="solid">
        <fgColor rgb="FFEFEFEF"/>
        <bgColor rgb="FFEFEFEF"/>
      </patternFill>
    </fill>
    <fill>
      <patternFill patternType="solid">
        <fgColor rgb="FF99FFCC"/>
        <bgColor rgb="FF99FFCC"/>
      </patternFill>
    </fill>
    <fill>
      <patternFill patternType="solid">
        <fgColor rgb="FFFFFF99"/>
        <bgColor rgb="FFFFFF99"/>
      </patternFill>
    </fill>
    <fill>
      <patternFill patternType="solid">
        <fgColor rgb="FFFF9900"/>
        <bgColor rgb="FFFF9900"/>
      </patternFill>
    </fill>
    <fill>
      <patternFill patternType="solid">
        <fgColor rgb="FFE5B8B7"/>
        <bgColor rgb="FFE5B8B7"/>
      </patternFill>
    </fill>
  </fills>
  <borders count="9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 style="thin">
        <color rgb="FFFFFFFF"/>
      </right>
      <top style="thin">
        <color rgb="FF000000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/>
    </border>
    <border>
      <left style="medium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medium">
        <color rgb="FF000000"/>
      </left>
      <right/>
      <top style="medium">
        <color rgb="FF000000"/>
      </top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bottom style="dotted">
        <color rgb="FF000000"/>
      </bottom>
    </border>
    <border>
      <left style="thin">
        <color rgb="FF000000"/>
      </left>
      <right style="thin">
        <color rgb="FF000000"/>
      </right>
      <bottom style="dotted">
        <color rgb="FF000000"/>
      </bottom>
    </border>
    <border>
      <left style="thin">
        <color rgb="FF000000"/>
      </left>
      <bottom style="dotted">
        <color rgb="FF000000"/>
      </bottom>
    </border>
    <border>
      <left style="thin">
        <color rgb="FF000000"/>
      </left>
      <right style="medium">
        <color rgb="FF000000"/>
      </right>
      <bottom style="dotted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right style="thin">
        <color rgb="FF000000"/>
      </righ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/>
      <right/>
      <bottom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</border>
    <border>
      <right style="thin">
        <color rgb="FF000000"/>
      </right>
      <top style="double">
        <color rgb="FF000000"/>
      </top>
      <bottom style="thin">
        <color rgb="FF000000"/>
      </bottom>
    </border>
    <border>
      <right style="medium">
        <color rgb="FF000000"/>
      </right>
      <top style="double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/>
      <bottom style="double">
        <color rgb="FF000000"/>
      </bottom>
    </border>
    <border>
      <right style="thin">
        <color rgb="FF000000"/>
      </right>
      <bottom style="double">
        <color rgb="FF000000"/>
      </bottom>
    </border>
    <border>
      <right style="medium">
        <color rgb="FF000000"/>
      </right>
      <bottom style="double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double">
        <color rgb="FF000000"/>
      </left>
      <top style="double">
        <color rgb="FF000000"/>
      </top>
      <bottom style="medium">
        <color rgb="FF000000"/>
      </bottom>
    </border>
    <border>
      <right style="double">
        <color rgb="FF000000"/>
      </right>
      <top style="double">
        <color rgb="FF000000"/>
      </top>
      <bottom style="medium">
        <color rgb="FF000000"/>
      </bottom>
    </border>
    <border>
      <left style="medium">
        <color rgb="FF000000"/>
      </left>
      <bottom style="thin">
        <color rgb="FF000000"/>
      </bottom>
    </border>
    <border>
      <left style="double">
        <color rgb="FF000000"/>
      </left>
      <right style="thin">
        <color rgb="FF000000"/>
      </right>
      <bottom style="thin">
        <color rgb="FF000000"/>
      </bottom>
    </border>
    <border>
      <left/>
      <right style="double">
        <color rgb="FF000000"/>
      </right>
      <bottom style="thin">
        <color rgb="FF000000"/>
      </bottom>
    </border>
    <border>
      <left style="medium">
        <color rgb="FF000000"/>
      </left>
      <top/>
      <bottom style="thin">
        <color rgb="FF000000"/>
      </bottom>
    </border>
    <border>
      <left/>
      <right style="double">
        <color rgb="FF000000"/>
      </right>
      <top/>
      <bottom style="thin">
        <color rgb="FF000000"/>
      </bottom>
    </border>
    <border>
      <right style="medium">
        <color rgb="FF000000"/>
      </right>
    </border>
    <border>
      <left style="double">
        <color rgb="FF000000"/>
      </left>
      <right style="thin">
        <color rgb="FF000000"/>
      </right>
      <bottom style="double">
        <color rgb="FF000000"/>
      </bottom>
    </border>
    <border>
      <left/>
      <right style="double">
        <color rgb="FF000000"/>
      </right>
      <top/>
      <bottom style="double">
        <color rgb="FF000000"/>
      </bottom>
    </border>
    <border>
      <left style="medium">
        <color rgb="FF000000"/>
      </left>
      <right style="medium">
        <color rgb="FF000000"/>
      </right>
      <top style="double">
        <color rgb="FF000000"/>
      </top>
      <bottom style="medium">
        <color rgb="FF000000"/>
      </bottom>
    </border>
    <border>
      <bottom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top style="medium">
        <color rgb="FF000000"/>
      </top>
    </border>
    <border>
      <left style="medium">
        <color rgb="FF000000"/>
      </left>
      <top style="medium">
        <color rgb="FF000000"/>
      </top>
    </border>
    <border>
      <left style="double">
        <color rgb="FF000000"/>
      </left>
      <right style="double">
        <color rgb="FF000000"/>
      </right>
      <top style="double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double">
        <color rgb="FF000000"/>
      </left>
      <right style="double">
        <color rgb="FF000000"/>
      </right>
      <top style="thin">
        <color rgb="FF000000"/>
      </top>
      <bottom style="double">
        <color rgb="FF000000"/>
      </bottom>
    </border>
  </borders>
  <cellStyleXfs count="1">
    <xf borderId="0" fillId="0" fontId="0" numFmtId="0" applyAlignment="1" applyFont="1"/>
  </cellStyleXfs>
  <cellXfs count="22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vertical="center"/>
    </xf>
    <xf borderId="2" fillId="0" fontId="2" numFmtId="0" xfId="0" applyBorder="1" applyFont="1"/>
    <xf borderId="3" fillId="0" fontId="2" numFmtId="0" xfId="0" applyBorder="1" applyFont="1"/>
    <xf borderId="0" fillId="0" fontId="1" numFmtId="0" xfId="0" applyAlignment="1" applyFont="1">
      <alignment vertical="center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shrinkToFit="0" vertical="center" wrapText="1"/>
    </xf>
    <xf borderId="0" fillId="0" fontId="3" numFmtId="0" xfId="0" applyAlignment="1" applyFont="1">
      <alignment vertical="center"/>
    </xf>
    <xf borderId="4" fillId="0" fontId="1" numFmtId="0" xfId="0" applyAlignment="1" applyBorder="1" applyFont="1">
      <alignment horizontal="left" vertical="center"/>
    </xf>
    <xf borderId="5" fillId="0" fontId="2" numFmtId="0" xfId="0" applyBorder="1" applyFont="1"/>
    <xf borderId="6" fillId="0" fontId="2" numFmtId="0" xfId="0" applyBorder="1" applyFont="1"/>
    <xf borderId="7" fillId="0" fontId="1" numFmtId="0" xfId="0" applyAlignment="1" applyBorder="1" applyFont="1">
      <alignment horizontal="left" vertical="center"/>
    </xf>
    <xf borderId="8" fillId="0" fontId="2" numFmtId="0" xfId="0" applyBorder="1" applyFont="1"/>
    <xf borderId="9" fillId="0" fontId="2" numFmtId="0" xfId="0" applyBorder="1" applyFont="1"/>
    <xf borderId="10" fillId="0" fontId="1" numFmtId="0" xfId="0" applyAlignment="1" applyBorder="1" applyFont="1">
      <alignment horizontal="center" vertical="center"/>
    </xf>
    <xf borderId="11" fillId="0" fontId="1" numFmtId="0" xfId="0" applyAlignment="1" applyBorder="1" applyFont="1">
      <alignment vertical="center"/>
    </xf>
    <xf borderId="0" fillId="0" fontId="4" numFmtId="0" xfId="0" applyAlignment="1" applyFont="1">
      <alignment horizontal="center" readingOrder="0" vertical="center"/>
    </xf>
    <xf borderId="12" fillId="2" fontId="5" numFmtId="0" xfId="0" applyAlignment="1" applyBorder="1" applyFill="1" applyFont="1">
      <alignment horizontal="center" vertical="center"/>
    </xf>
    <xf borderId="13" fillId="2" fontId="5" numFmtId="0" xfId="0" applyAlignment="1" applyBorder="1" applyFont="1">
      <alignment horizontal="center" vertical="center"/>
    </xf>
    <xf borderId="14" fillId="2" fontId="5" numFmtId="0" xfId="0" applyAlignment="1" applyBorder="1" applyFont="1">
      <alignment horizontal="center" vertical="center"/>
    </xf>
    <xf borderId="14" fillId="2" fontId="5" numFmtId="0" xfId="0" applyAlignment="1" applyBorder="1" applyFont="1">
      <alignment horizontal="center" readingOrder="0" vertical="center"/>
    </xf>
    <xf borderId="15" fillId="2" fontId="5" numFmtId="0" xfId="0" applyAlignment="1" applyBorder="1" applyFont="1">
      <alignment horizontal="center" vertical="center"/>
    </xf>
    <xf borderId="0" fillId="0" fontId="5" numFmtId="0" xfId="0" applyAlignment="1" applyFont="1">
      <alignment horizontal="center" vertical="center"/>
    </xf>
    <xf borderId="0" fillId="0" fontId="5" numFmtId="0" xfId="0" applyAlignment="1" applyFont="1">
      <alignment horizontal="center" shrinkToFit="0" vertical="center" wrapText="1"/>
    </xf>
    <xf borderId="0" fillId="0" fontId="6" numFmtId="0" xfId="0" applyAlignment="1" applyFont="1">
      <alignment vertical="center"/>
    </xf>
    <xf borderId="16" fillId="0" fontId="7" numFmtId="0" xfId="0" applyAlignment="1" applyBorder="1" applyFont="1">
      <alignment horizontal="center" readingOrder="0" vertical="center"/>
    </xf>
    <xf borderId="17" fillId="0" fontId="7" numFmtId="0" xfId="0" applyAlignment="1" applyBorder="1" applyFont="1">
      <alignment horizontal="center" readingOrder="0" vertical="center"/>
    </xf>
    <xf borderId="18" fillId="0" fontId="7" numFmtId="0" xfId="0" applyAlignment="1" applyBorder="1" applyFont="1">
      <alignment horizontal="center" readingOrder="0" vertical="center"/>
    </xf>
    <xf borderId="19" fillId="0" fontId="5" numFmtId="0" xfId="0" applyAlignment="1" applyBorder="1" applyFont="1">
      <alignment horizontal="center" shrinkToFit="0" vertical="center" wrapText="1"/>
    </xf>
    <xf borderId="0" fillId="0" fontId="8" numFmtId="0" xfId="0" applyAlignment="1" applyFont="1">
      <alignment horizontal="center" shrinkToFit="0" vertical="center" wrapText="1"/>
    </xf>
    <xf borderId="20" fillId="0" fontId="1" numFmtId="0" xfId="0" applyAlignment="1" applyBorder="1" applyFont="1">
      <alignment horizontal="center" vertical="center"/>
    </xf>
    <xf borderId="6" fillId="0" fontId="1" numFmtId="0" xfId="0" applyAlignment="1" applyBorder="1" applyFont="1">
      <alignment horizontal="center" vertical="center"/>
    </xf>
    <xf borderId="3" fillId="0" fontId="1" numFmtId="0" xfId="0" applyAlignment="1" applyBorder="1" applyFont="1">
      <alignment horizontal="center" vertical="center"/>
    </xf>
    <xf borderId="17" fillId="0" fontId="1" numFmtId="0" xfId="0" applyAlignment="1" applyBorder="1" applyFont="1">
      <alignment horizontal="center" readingOrder="0" vertical="center"/>
    </xf>
    <xf borderId="18" fillId="0" fontId="1" numFmtId="0" xfId="0" applyAlignment="1" applyBorder="1" applyFont="1">
      <alignment horizontal="center" readingOrder="0" vertical="center"/>
    </xf>
    <xf borderId="21" fillId="3" fontId="1" numFmtId="0" xfId="0" applyAlignment="1" applyBorder="1" applyFill="1" applyFont="1">
      <alignment horizontal="center" shrinkToFit="0" vertical="center" wrapText="1"/>
    </xf>
    <xf borderId="0" fillId="0" fontId="1" numFmtId="0" xfId="0" applyAlignment="1" applyFont="1">
      <alignment horizontal="center" shrinkToFit="0" vertical="center" wrapText="1"/>
    </xf>
    <xf borderId="22" fillId="0" fontId="5" numFmtId="0" xfId="0" applyAlignment="1" applyBorder="1" applyFont="1">
      <alignment horizontal="center" shrinkToFit="0" vertical="center" wrapText="1"/>
    </xf>
    <xf borderId="23" fillId="0" fontId="2" numFmtId="0" xfId="0" applyBorder="1" applyFont="1"/>
    <xf borderId="19" fillId="0" fontId="2" numFmtId="0" xfId="0" applyBorder="1" applyFont="1"/>
    <xf borderId="23" fillId="0" fontId="5" numFmtId="0" xfId="0" applyAlignment="1" applyBorder="1" applyFont="1">
      <alignment horizontal="center" readingOrder="0" shrinkToFit="0" vertical="center" wrapText="1"/>
    </xf>
    <xf borderId="22" fillId="0" fontId="5" numFmtId="0" xfId="0" applyAlignment="1" applyBorder="1" applyFont="1">
      <alignment horizontal="center" readingOrder="0" shrinkToFit="0" vertical="center" wrapText="1"/>
    </xf>
    <xf borderId="23" fillId="0" fontId="5" numFmtId="0" xfId="0" applyAlignment="1" applyBorder="1" applyFont="1">
      <alignment horizontal="center" shrinkToFit="0" vertical="center" wrapText="1"/>
    </xf>
    <xf borderId="24" fillId="3" fontId="5" numFmtId="0" xfId="0" applyAlignment="1" applyBorder="1" applyFont="1">
      <alignment horizontal="center" readingOrder="0" shrinkToFit="0" vertical="center" wrapText="1"/>
    </xf>
    <xf borderId="25" fillId="3" fontId="5" numFmtId="0" xfId="0" applyAlignment="1" applyBorder="1" applyFont="1">
      <alignment horizontal="center" readingOrder="0" shrinkToFit="0" vertical="center" wrapText="1"/>
    </xf>
    <xf borderId="26" fillId="0" fontId="9" numFmtId="0" xfId="0" applyAlignment="1" applyBorder="1" applyFont="1">
      <alignment horizontal="center" readingOrder="0" shrinkToFit="0" vertical="center" wrapText="1"/>
    </xf>
    <xf borderId="27" fillId="0" fontId="9" numFmtId="0" xfId="0" applyAlignment="1" applyBorder="1" applyFont="1">
      <alignment horizontal="center" readingOrder="0" shrinkToFit="0" vertical="center" wrapText="1"/>
    </xf>
    <xf borderId="28" fillId="3" fontId="1" numFmtId="0" xfId="0" applyAlignment="1" applyBorder="1" applyFont="1">
      <alignment horizontal="center" vertical="center"/>
    </xf>
    <xf borderId="29" fillId="3" fontId="1" numFmtId="0" xfId="0" applyAlignment="1" applyBorder="1" applyFont="1">
      <alignment horizontal="center" readingOrder="0" shrinkToFit="0" vertical="center" wrapText="1"/>
    </xf>
    <xf borderId="30" fillId="3" fontId="1" numFmtId="0" xfId="0" applyAlignment="1" applyBorder="1" applyFont="1">
      <alignment horizontal="center" readingOrder="0" shrinkToFit="0" vertical="center" wrapText="1"/>
    </xf>
    <xf borderId="31" fillId="4" fontId="1" numFmtId="0" xfId="0" applyAlignment="1" applyBorder="1" applyFill="1" applyFont="1">
      <alignment horizontal="center" readingOrder="0" shrinkToFit="0" vertical="center" wrapText="1"/>
    </xf>
    <xf borderId="32" fillId="0" fontId="1" numFmtId="0" xfId="0" applyAlignment="1" applyBorder="1" applyFont="1">
      <alignment horizontal="center" vertical="center"/>
    </xf>
    <xf borderId="33" fillId="0" fontId="2" numFmtId="0" xfId="0" applyBorder="1" applyFont="1"/>
    <xf borderId="34" fillId="2" fontId="1" numFmtId="0" xfId="0" applyAlignment="1" applyBorder="1" applyFont="1">
      <alignment horizontal="center" vertical="center"/>
    </xf>
    <xf borderId="35" fillId="0" fontId="1" numFmtId="0" xfId="0" applyAlignment="1" applyBorder="1" applyFont="1">
      <alignment vertical="center"/>
    </xf>
    <xf borderId="35" fillId="5" fontId="1" numFmtId="0" xfId="0" applyAlignment="1" applyBorder="1" applyFill="1" applyFont="1">
      <alignment horizontal="center" readingOrder="0" vertical="center"/>
    </xf>
    <xf borderId="35" fillId="5" fontId="1" numFmtId="0" xfId="0" applyAlignment="1" applyBorder="1" applyFont="1">
      <alignment horizontal="center" vertical="center"/>
    </xf>
    <xf borderId="14" fillId="5" fontId="1" numFmtId="0" xfId="0" applyAlignment="1" applyBorder="1" applyFont="1">
      <alignment horizontal="center" readingOrder="0" vertical="center"/>
    </xf>
    <xf borderId="15" fillId="5" fontId="1" numFmtId="0" xfId="0" applyAlignment="1" applyBorder="1" applyFont="1">
      <alignment horizontal="center" readingOrder="0" vertical="center"/>
    </xf>
    <xf borderId="6" fillId="0" fontId="1" numFmtId="1" xfId="0" applyAlignment="1" applyBorder="1" applyFont="1" applyNumberFormat="1">
      <alignment horizontal="center" vertical="center"/>
    </xf>
    <xf borderId="35" fillId="0" fontId="1" numFmtId="1" xfId="0" applyAlignment="1" applyBorder="1" applyFont="1" applyNumberFormat="1">
      <alignment horizontal="center" vertical="center"/>
    </xf>
    <xf borderId="36" fillId="0" fontId="5" numFmtId="9" xfId="0" applyAlignment="1" applyBorder="1" applyFont="1" applyNumberFormat="1">
      <alignment horizontal="center" vertical="center"/>
    </xf>
    <xf borderId="4" fillId="0" fontId="1" numFmtId="9" xfId="0" applyAlignment="1" applyBorder="1" applyFont="1" applyNumberFormat="1">
      <alignment horizontal="center" vertical="center"/>
    </xf>
    <xf borderId="36" fillId="0" fontId="1" numFmtId="9" xfId="0" applyAlignment="1" applyBorder="1" applyFont="1" applyNumberFormat="1">
      <alignment horizontal="center" vertical="center"/>
    </xf>
    <xf borderId="0" fillId="0" fontId="1" numFmtId="9" xfId="0" applyAlignment="1" applyFont="1" applyNumberFormat="1">
      <alignment horizontal="center" vertical="center"/>
    </xf>
    <xf borderId="37" fillId="2" fontId="1" numFmtId="0" xfId="0" applyAlignment="1" applyBorder="1" applyFont="1">
      <alignment horizontal="center" vertical="center"/>
    </xf>
    <xf borderId="17" fillId="0" fontId="1" numFmtId="0" xfId="0" applyAlignment="1" applyBorder="1" applyFont="1">
      <alignment vertical="center"/>
    </xf>
    <xf borderId="17" fillId="5" fontId="1" numFmtId="0" xfId="0" applyAlignment="1" applyBorder="1" applyFont="1">
      <alignment horizontal="center" readingOrder="0" vertical="center"/>
    </xf>
    <xf borderId="17" fillId="5" fontId="1" numFmtId="0" xfId="0" applyAlignment="1" applyBorder="1" applyFont="1">
      <alignment horizontal="center" vertical="center"/>
    </xf>
    <xf borderId="18" fillId="5" fontId="1" numFmtId="0" xfId="0" applyAlignment="1" applyBorder="1" applyFont="1">
      <alignment horizontal="center" vertical="center"/>
    </xf>
    <xf borderId="18" fillId="0" fontId="5" numFmtId="9" xfId="0" applyAlignment="1" applyBorder="1" applyFont="1" applyNumberFormat="1">
      <alignment horizontal="center" vertical="center"/>
    </xf>
    <xf borderId="1" fillId="0" fontId="1" numFmtId="9" xfId="0" applyAlignment="1" applyBorder="1" applyFont="1" applyNumberFormat="1">
      <alignment horizontal="center" vertical="center"/>
    </xf>
    <xf borderId="18" fillId="0" fontId="1" numFmtId="9" xfId="0" applyAlignment="1" applyBorder="1" applyFont="1" applyNumberFormat="1">
      <alignment horizontal="center" vertical="center"/>
    </xf>
    <xf borderId="16" fillId="2" fontId="1" numFmtId="0" xfId="0" applyAlignment="1" applyBorder="1" applyFont="1">
      <alignment horizontal="center" vertical="center"/>
    </xf>
    <xf borderId="17" fillId="5" fontId="10" numFmtId="0" xfId="0" applyAlignment="1" applyBorder="1" applyFont="1">
      <alignment horizontal="center" shrinkToFit="0" vertical="center" wrapText="1"/>
    </xf>
    <xf borderId="17" fillId="5" fontId="1" numFmtId="0" xfId="0" applyAlignment="1" applyBorder="1" applyFont="1">
      <alignment horizontal="center" shrinkToFit="0" vertical="center" wrapText="1"/>
    </xf>
    <xf borderId="29" fillId="2" fontId="1" numFmtId="0" xfId="0" applyAlignment="1" applyBorder="1" applyFont="1">
      <alignment horizontal="center" vertical="center"/>
    </xf>
    <xf borderId="26" fillId="0" fontId="1" numFmtId="0" xfId="0" applyAlignment="1" applyBorder="1" applyFont="1">
      <alignment vertical="center"/>
    </xf>
    <xf borderId="27" fillId="5" fontId="1" numFmtId="0" xfId="0" applyAlignment="1" applyBorder="1" applyFont="1">
      <alignment horizontal="center" vertical="center"/>
    </xf>
    <xf borderId="26" fillId="5" fontId="1" numFmtId="0" xfId="0" applyAlignment="1" applyBorder="1" applyFont="1">
      <alignment horizontal="center" vertical="center"/>
    </xf>
    <xf borderId="38" fillId="5" fontId="1" numFmtId="0" xfId="0" applyAlignment="1" applyBorder="1" applyFont="1">
      <alignment horizontal="center" vertical="center"/>
    </xf>
    <xf borderId="39" fillId="0" fontId="5" numFmtId="9" xfId="0" applyAlignment="1" applyBorder="1" applyFont="1" applyNumberFormat="1">
      <alignment horizontal="center" vertical="center"/>
    </xf>
    <xf borderId="40" fillId="6" fontId="5" numFmtId="0" xfId="0" applyAlignment="1" applyBorder="1" applyFill="1" applyFont="1">
      <alignment horizontal="right" vertical="center"/>
    </xf>
    <xf borderId="13" fillId="6" fontId="5" numFmtId="0" xfId="0" applyAlignment="1" applyBorder="1" applyFont="1">
      <alignment horizontal="center" vertical="center"/>
    </xf>
    <xf borderId="41" fillId="6" fontId="5" numFmtId="0" xfId="0" applyAlignment="1" applyBorder="1" applyFont="1">
      <alignment horizontal="center" vertical="center"/>
    </xf>
    <xf borderId="42" fillId="6" fontId="5" numFmtId="1" xfId="0" applyAlignment="1" applyBorder="1" applyFont="1" applyNumberFormat="1">
      <alignment horizontal="center" vertical="center"/>
    </xf>
    <xf borderId="30" fillId="0" fontId="5" numFmtId="1" xfId="0" applyAlignment="1" applyBorder="1" applyFont="1" applyNumberFormat="1">
      <alignment horizontal="center" vertical="center"/>
    </xf>
    <xf borderId="31" fillId="0" fontId="5" numFmtId="9" xfId="0" applyAlignment="1" applyBorder="1" applyFont="1" applyNumberFormat="1">
      <alignment horizontal="center" vertical="center"/>
    </xf>
    <xf borderId="43" fillId="0" fontId="1" numFmtId="0" xfId="0" applyAlignment="1" applyBorder="1" applyFont="1">
      <alignment horizontal="center" vertical="center"/>
    </xf>
    <xf borderId="44" fillId="0" fontId="5" numFmtId="9" xfId="0" applyAlignment="1" applyBorder="1" applyFont="1" applyNumberFormat="1">
      <alignment horizontal="center" vertical="center"/>
    </xf>
    <xf borderId="43" fillId="0" fontId="5" numFmtId="10" xfId="0" applyAlignment="1" applyBorder="1" applyFont="1" applyNumberFormat="1">
      <alignment horizontal="center" vertical="center"/>
    </xf>
    <xf borderId="38" fillId="0" fontId="5" numFmtId="9" xfId="0" applyAlignment="1" applyBorder="1" applyFont="1" applyNumberFormat="1">
      <alignment horizontal="center" vertical="center"/>
    </xf>
    <xf borderId="45" fillId="0" fontId="1" numFmtId="0" xfId="0" applyAlignment="1" applyBorder="1" applyFont="1">
      <alignment horizontal="center" vertical="center"/>
    </xf>
    <xf borderId="46" fillId="0" fontId="1" numFmtId="0" xfId="0" applyAlignment="1" applyBorder="1" applyFont="1">
      <alignment horizontal="center" vertical="center"/>
    </xf>
    <xf borderId="47" fillId="0" fontId="5" numFmtId="10" xfId="0" applyAlignment="1" applyBorder="1" applyFont="1" applyNumberFormat="1">
      <alignment horizontal="center" vertical="center"/>
    </xf>
    <xf borderId="0" fillId="0" fontId="5" numFmtId="9" xfId="0" applyAlignment="1" applyFont="1" applyNumberFormat="1">
      <alignment horizontal="center" vertical="center"/>
    </xf>
    <xf borderId="0" fillId="0" fontId="3" numFmtId="0" xfId="0" applyAlignment="1" applyFont="1">
      <alignment horizontal="center" vertical="center"/>
    </xf>
    <xf borderId="12" fillId="6" fontId="5" numFmtId="0" xfId="0" applyAlignment="1" applyBorder="1" applyFont="1">
      <alignment horizontal="right" vertical="center"/>
    </xf>
    <xf borderId="13" fillId="6" fontId="1" numFmtId="9" xfId="0" applyAlignment="1" applyBorder="1" applyFont="1" applyNumberFormat="1">
      <alignment horizontal="center" vertical="center"/>
    </xf>
    <xf borderId="48" fillId="6" fontId="1" numFmtId="9" xfId="0" applyAlignment="1" applyBorder="1" applyFont="1" applyNumberFormat="1">
      <alignment horizontal="center" vertical="center"/>
    </xf>
    <xf borderId="49" fillId="6" fontId="1" numFmtId="9" xfId="0" applyAlignment="1" applyBorder="1" applyFont="1" applyNumberFormat="1">
      <alignment horizontal="center" vertical="center"/>
    </xf>
    <xf borderId="50" fillId="6" fontId="5" numFmtId="0" xfId="0" applyAlignment="1" applyBorder="1" applyFont="1">
      <alignment horizontal="right" vertical="center"/>
    </xf>
    <xf borderId="51" fillId="6" fontId="1" numFmtId="1" xfId="0" applyAlignment="1" applyBorder="1" applyFont="1" applyNumberFormat="1">
      <alignment horizontal="center" vertical="center"/>
    </xf>
    <xf borderId="52" fillId="6" fontId="1" numFmtId="1" xfId="0" applyAlignment="1" applyBorder="1" applyFont="1" applyNumberFormat="1">
      <alignment horizontal="center" vertical="center"/>
    </xf>
    <xf borderId="53" fillId="6" fontId="1" numFmtId="1" xfId="0" applyAlignment="1" applyBorder="1" applyFont="1" applyNumberFormat="1">
      <alignment horizontal="center" vertical="center"/>
    </xf>
    <xf borderId="54" fillId="6" fontId="5" numFmtId="0" xfId="0" applyAlignment="1" applyBorder="1" applyFont="1">
      <alignment horizontal="right" vertical="center"/>
    </xf>
    <xf borderId="55" fillId="6" fontId="1" numFmtId="0" xfId="0" applyAlignment="1" applyBorder="1" applyFont="1">
      <alignment horizontal="center" vertical="center"/>
    </xf>
    <xf borderId="41" fillId="6" fontId="1" numFmtId="0" xfId="0" applyAlignment="1" applyBorder="1" applyFont="1">
      <alignment horizontal="center" vertical="center"/>
    </xf>
    <xf borderId="56" fillId="6" fontId="1" numFmtId="0" xfId="0" applyAlignment="1" applyBorder="1" applyFont="1">
      <alignment horizontal="center" vertical="center"/>
    </xf>
    <xf borderId="51" fillId="6" fontId="1" numFmtId="9" xfId="0" applyAlignment="1" applyBorder="1" applyFont="1" applyNumberFormat="1">
      <alignment horizontal="center" vertical="center"/>
    </xf>
    <xf borderId="52" fillId="6" fontId="1" numFmtId="9" xfId="0" applyAlignment="1" applyBorder="1" applyFont="1" applyNumberFormat="1">
      <alignment horizontal="center" vertical="center"/>
    </xf>
    <xf borderId="53" fillId="6" fontId="1" numFmtId="9" xfId="0" applyAlignment="1" applyBorder="1" applyFont="1" applyNumberFormat="1">
      <alignment horizontal="center" vertical="center"/>
    </xf>
    <xf borderId="0" fillId="0" fontId="3" numFmtId="0" xfId="0" applyAlignment="1" applyFont="1">
      <alignment shrinkToFit="0" wrapText="1"/>
    </xf>
    <xf borderId="46" fillId="6" fontId="5" numFmtId="0" xfId="0" applyAlignment="1" applyBorder="1" applyFont="1">
      <alignment horizontal="right" vertical="center"/>
    </xf>
    <xf borderId="57" fillId="6" fontId="1" numFmtId="9" xfId="0" applyAlignment="1" applyBorder="1" applyFont="1" applyNumberFormat="1">
      <alignment horizontal="center" vertical="center"/>
    </xf>
    <xf borderId="58" fillId="6" fontId="1" numFmtId="9" xfId="0" applyAlignment="1" applyBorder="1" applyFont="1" applyNumberFormat="1">
      <alignment horizontal="center" vertical="center"/>
    </xf>
    <xf borderId="59" fillId="6" fontId="1" numFmtId="9" xfId="0" applyAlignment="1" applyBorder="1" applyFont="1" applyNumberFormat="1">
      <alignment horizontal="center" vertical="center"/>
    </xf>
    <xf borderId="12" fillId="0" fontId="1" numFmtId="0" xfId="0" applyAlignment="1" applyBorder="1" applyFont="1">
      <alignment horizontal="center" shrinkToFit="0" vertical="center" wrapText="1"/>
    </xf>
    <xf borderId="60" fillId="0" fontId="11" numFmtId="0" xfId="0" applyAlignment="1" applyBorder="1" applyFont="1">
      <alignment horizontal="center" readingOrder="0" vertical="center"/>
    </xf>
    <xf borderId="61" fillId="0" fontId="11" numFmtId="0" xfId="0" applyAlignment="1" applyBorder="1" applyFont="1">
      <alignment horizontal="center" readingOrder="0" vertical="center"/>
    </xf>
    <xf borderId="62" fillId="0" fontId="5" numFmtId="0" xfId="0" applyAlignment="1" applyBorder="1" applyFont="1">
      <alignment horizontal="right" vertical="center"/>
    </xf>
    <xf borderId="62" fillId="0" fontId="1" numFmtId="0" xfId="0" applyAlignment="1" applyBorder="1" applyFont="1">
      <alignment horizontal="center" vertical="center"/>
    </xf>
    <xf borderId="63" fillId="7" fontId="1" numFmtId="0" xfId="0" applyAlignment="1" applyBorder="1" applyFill="1" applyFont="1">
      <alignment horizontal="left" readingOrder="0" shrinkToFit="0" vertical="center" wrapText="1"/>
    </xf>
    <xf borderId="64" fillId="0" fontId="11" numFmtId="0" xfId="0" applyAlignment="1" applyBorder="1" applyFont="1">
      <alignment horizontal="center" vertical="center"/>
    </xf>
    <xf borderId="65" fillId="0" fontId="1" numFmtId="9" xfId="0" applyAlignment="1" applyBorder="1" applyFont="1" applyNumberFormat="1">
      <alignment horizontal="center" vertical="center"/>
    </xf>
    <xf borderId="37" fillId="8" fontId="1" numFmtId="0" xfId="0" applyAlignment="1" applyBorder="1" applyFill="1" applyFont="1">
      <alignment horizontal="left" readingOrder="0" shrinkToFit="0" vertical="center" wrapText="1"/>
    </xf>
    <xf borderId="66" fillId="0" fontId="1" numFmtId="9" xfId="0" applyAlignment="1" applyBorder="1" applyFont="1" applyNumberFormat="1">
      <alignment horizontal="center" vertical="center"/>
    </xf>
    <xf borderId="37" fillId="9" fontId="1" numFmtId="0" xfId="0" applyAlignment="1" applyBorder="1" applyFill="1" applyFont="1">
      <alignment horizontal="left" readingOrder="0" shrinkToFit="0" vertical="center" wrapText="1"/>
    </xf>
    <xf borderId="66" fillId="0" fontId="1" numFmtId="164" xfId="0" applyAlignment="1" applyBorder="1" applyFont="1" applyNumberFormat="1">
      <alignment horizontal="center" vertical="center"/>
    </xf>
    <xf borderId="67" fillId="10" fontId="1" numFmtId="0" xfId="0" applyAlignment="1" applyBorder="1" applyFill="1" applyFont="1">
      <alignment horizontal="left" readingOrder="0" shrinkToFit="0" vertical="center" wrapText="1"/>
    </xf>
    <xf borderId="68" fillId="0" fontId="1" numFmtId="0" xfId="0" applyAlignment="1" applyBorder="1" applyFont="1">
      <alignment horizontal="center" vertical="center"/>
    </xf>
    <xf borderId="69" fillId="0" fontId="1" numFmtId="9" xfId="0" applyAlignment="1" applyBorder="1" applyFont="1" applyNumberFormat="1">
      <alignment horizontal="center" vertical="center"/>
    </xf>
    <xf borderId="46" fillId="0" fontId="1" numFmtId="0" xfId="0" applyAlignment="1" applyBorder="1" applyFont="1">
      <alignment shrinkToFit="0" vertical="center" wrapText="1"/>
    </xf>
    <xf borderId="33" fillId="0" fontId="11" numFmtId="9" xfId="0" applyAlignment="1" applyBorder="1" applyFont="1" applyNumberFormat="1">
      <alignment horizontal="center" vertical="center"/>
    </xf>
    <xf borderId="0" fillId="0" fontId="12" numFmtId="0" xfId="0" applyAlignment="1" applyFont="1">
      <alignment horizontal="center" vertical="center"/>
    </xf>
    <xf borderId="70" fillId="0" fontId="4" numFmtId="0" xfId="0" applyAlignment="1" applyBorder="1" applyFont="1">
      <alignment horizontal="center" vertical="center"/>
    </xf>
    <xf borderId="70" fillId="0" fontId="4" numFmtId="0" xfId="0" applyAlignment="1" applyBorder="1" applyFont="1">
      <alignment horizontal="center" readingOrder="0" vertical="center"/>
    </xf>
    <xf borderId="71" fillId="0" fontId="2" numFmtId="0" xfId="0" applyBorder="1" applyFont="1"/>
    <xf borderId="72" fillId="0" fontId="4" numFmtId="0" xfId="0" applyAlignment="1" applyBorder="1" applyFont="1">
      <alignment horizontal="center" readingOrder="0" vertical="center"/>
    </xf>
    <xf borderId="73" fillId="4" fontId="4" numFmtId="0" xfId="0" applyAlignment="1" applyBorder="1" applyFont="1">
      <alignment horizontal="center" vertical="center"/>
    </xf>
    <xf borderId="74" fillId="0" fontId="2" numFmtId="0" xfId="0" applyBorder="1" applyFont="1"/>
    <xf borderId="75" fillId="7" fontId="9" numFmtId="0" xfId="0" applyAlignment="1" applyBorder="1" applyFont="1">
      <alignment horizontal="left" readingOrder="0" shrinkToFit="0" vertical="center" wrapText="1"/>
    </xf>
    <xf borderId="20" fillId="0" fontId="9" numFmtId="0" xfId="0" applyAlignment="1" applyBorder="1" applyFont="1">
      <alignment horizontal="center" vertical="center"/>
    </xf>
    <xf borderId="66" fillId="0" fontId="9" numFmtId="9" xfId="0" applyAlignment="1" applyBorder="1" applyFont="1" applyNumberFormat="1">
      <alignment horizontal="center" vertical="center"/>
    </xf>
    <xf borderId="20" fillId="0" fontId="9" numFmtId="3" xfId="0" applyAlignment="1" applyBorder="1" applyFont="1" applyNumberFormat="1">
      <alignment horizontal="center" vertical="center"/>
    </xf>
    <xf borderId="5" fillId="0" fontId="9" numFmtId="9" xfId="0" applyAlignment="1" applyBorder="1" applyFont="1" applyNumberFormat="1">
      <alignment horizontal="center" vertical="center"/>
    </xf>
    <xf borderId="76" fillId="4" fontId="9" numFmtId="3" xfId="0" applyAlignment="1" applyBorder="1" applyFont="1" applyNumberFormat="1">
      <alignment horizontal="center" vertical="center"/>
    </xf>
    <xf borderId="77" fillId="4" fontId="9" numFmtId="9" xfId="0" applyAlignment="1" applyBorder="1" applyFont="1" applyNumberFormat="1">
      <alignment horizontal="center" vertical="center"/>
    </xf>
    <xf borderId="78" fillId="8" fontId="9" numFmtId="0" xfId="0" applyAlignment="1" applyBorder="1" applyFont="1">
      <alignment horizontal="left" readingOrder="0" shrinkToFit="0" vertical="center" wrapText="1"/>
    </xf>
    <xf borderId="79" fillId="4" fontId="9" numFmtId="9" xfId="0" applyAlignment="1" applyBorder="1" applyFont="1" applyNumberFormat="1">
      <alignment horizontal="center" vertical="center"/>
    </xf>
    <xf borderId="78" fillId="9" fontId="9" numFmtId="0" xfId="0" applyAlignment="1" applyBorder="1" applyFont="1">
      <alignment horizontal="left" readingOrder="0" shrinkToFit="0" vertical="center" wrapText="1"/>
    </xf>
    <xf borderId="78" fillId="10" fontId="9" numFmtId="0" xfId="0" applyAlignment="1" applyBorder="1" applyFont="1">
      <alignment horizontal="left" readingOrder="0" shrinkToFit="0" vertical="center" wrapText="1"/>
    </xf>
    <xf borderId="58" fillId="0" fontId="9" numFmtId="0" xfId="0" applyAlignment="1" applyBorder="1" applyFont="1">
      <alignment horizontal="left" vertical="center"/>
    </xf>
    <xf borderId="46" fillId="0" fontId="9" numFmtId="0" xfId="0" applyAlignment="1" applyBorder="1" applyFont="1">
      <alignment horizontal="center" vertical="center"/>
    </xf>
    <xf borderId="80" fillId="0" fontId="9" numFmtId="9" xfId="0" applyAlignment="1" applyBorder="1" applyFont="1" applyNumberFormat="1">
      <alignment horizontal="center" vertical="center"/>
    </xf>
    <xf borderId="46" fillId="0" fontId="9" numFmtId="3" xfId="0" applyAlignment="1" applyBorder="1" applyFont="1" applyNumberFormat="1">
      <alignment horizontal="center" vertical="center"/>
    </xf>
    <xf borderId="81" fillId="4" fontId="9" numFmtId="3" xfId="0" applyAlignment="1" applyBorder="1" applyFont="1" applyNumberFormat="1">
      <alignment horizontal="center" vertical="center"/>
    </xf>
    <xf borderId="82" fillId="4" fontId="12" numFmtId="9" xfId="0" applyAlignment="1" applyBorder="1" applyFont="1" applyNumberFormat="1">
      <alignment horizontal="center" vertical="center"/>
    </xf>
    <xf borderId="0" fillId="0" fontId="12" numFmtId="0" xfId="0" applyAlignment="1" applyFont="1">
      <alignment horizontal="right" vertical="center"/>
    </xf>
    <xf borderId="83" fillId="0" fontId="4" numFmtId="9" xfId="0" applyAlignment="1" applyBorder="1" applyFont="1" applyNumberFormat="1">
      <alignment horizontal="center" vertical="center"/>
    </xf>
    <xf borderId="83" fillId="0" fontId="13" numFmtId="9" xfId="0" applyAlignment="1" applyBorder="1" applyFont="1" applyNumberFormat="1">
      <alignment horizontal="center" vertical="center"/>
    </xf>
    <xf borderId="0" fillId="0" fontId="13" numFmtId="9" xfId="0" applyAlignment="1" applyFont="1" applyNumberFormat="1">
      <alignment horizontal="center" vertical="center"/>
    </xf>
    <xf borderId="84" fillId="0" fontId="13" numFmtId="9" xfId="0" applyAlignment="1" applyBorder="1" applyFont="1" applyNumberFormat="1">
      <alignment horizontal="center" vertical="center"/>
    </xf>
    <xf borderId="85" fillId="4" fontId="13" numFmtId="9" xfId="0" applyAlignment="1" applyBorder="1" applyFont="1" applyNumberFormat="1">
      <alignment horizontal="center" vertical="center"/>
    </xf>
    <xf borderId="0" fillId="0" fontId="12" numFmtId="0" xfId="0" applyAlignment="1" applyFont="1">
      <alignment horizontal="center" vertical="center"/>
    </xf>
    <xf borderId="86" fillId="0" fontId="14" numFmtId="0" xfId="0" applyAlignment="1" applyBorder="1" applyFont="1">
      <alignment horizontal="center" vertical="center"/>
    </xf>
    <xf borderId="87" fillId="0" fontId="13" numFmtId="0" xfId="0" applyAlignment="1" applyBorder="1" applyFont="1">
      <alignment horizontal="center" readingOrder="0" vertical="center"/>
    </xf>
    <xf borderId="86" fillId="0" fontId="13" numFmtId="0" xfId="0" applyAlignment="1" applyBorder="1" applyFont="1">
      <alignment horizontal="center" readingOrder="0" vertical="center"/>
    </xf>
    <xf borderId="88" fillId="0" fontId="13" numFmtId="0" xfId="0" applyAlignment="1" applyBorder="1" applyFont="1">
      <alignment horizontal="center" readingOrder="0" vertical="center"/>
    </xf>
    <xf borderId="89" fillId="4" fontId="13" numFmtId="0" xfId="0" applyAlignment="1" applyBorder="1" applyFont="1">
      <alignment horizontal="center" vertical="center"/>
    </xf>
    <xf borderId="22" fillId="0" fontId="12" numFmtId="0" xfId="0" applyAlignment="1" applyBorder="1" applyFont="1">
      <alignment horizontal="left" readingOrder="0" vertical="center"/>
    </xf>
    <xf borderId="90" fillId="0" fontId="15" numFmtId="0" xfId="0" applyAlignment="1" applyBorder="1" applyFont="1">
      <alignment horizontal="center" vertical="center"/>
    </xf>
    <xf borderId="23" fillId="0" fontId="12" numFmtId="9" xfId="0" applyAlignment="1" applyBorder="1" applyFont="1" applyNumberFormat="1">
      <alignment horizontal="center" vertical="center"/>
    </xf>
    <xf borderId="90" fillId="0" fontId="12" numFmtId="9" xfId="0" applyAlignment="1" applyBorder="1" applyFont="1" applyNumberFormat="1">
      <alignment horizontal="center" vertical="center"/>
    </xf>
    <xf borderId="22" fillId="0" fontId="12" numFmtId="9" xfId="0" applyAlignment="1" applyBorder="1" applyFont="1" applyNumberFormat="1">
      <alignment horizontal="center" vertical="center"/>
    </xf>
    <xf borderId="91" fillId="4" fontId="12" numFmtId="9" xfId="0" applyAlignment="1" applyBorder="1" applyFont="1" applyNumberFormat="1">
      <alignment horizontal="center" vertical="center"/>
    </xf>
    <xf borderId="75" fillId="0" fontId="12" numFmtId="0" xfId="0" applyAlignment="1" applyBorder="1" applyFont="1">
      <alignment horizontal="left" readingOrder="0" vertical="center"/>
    </xf>
    <xf borderId="92" fillId="0" fontId="15" numFmtId="0" xfId="0" applyAlignment="1" applyBorder="1" applyFont="1">
      <alignment horizontal="center" vertical="center"/>
    </xf>
    <xf borderId="5" fillId="0" fontId="12" numFmtId="9" xfId="0" applyAlignment="1" applyBorder="1" applyFont="1" applyNumberFormat="1">
      <alignment horizontal="center" vertical="center"/>
    </xf>
    <xf borderId="21" fillId="0" fontId="12" numFmtId="9" xfId="0" applyAlignment="1" applyBorder="1" applyFont="1" applyNumberFormat="1">
      <alignment horizontal="center" vertical="center"/>
    </xf>
    <xf borderId="75" fillId="0" fontId="12" numFmtId="9" xfId="0" applyAlignment="1" applyBorder="1" applyFont="1" applyNumberFormat="1">
      <alignment horizontal="center" vertical="center"/>
    </xf>
    <xf borderId="93" fillId="4" fontId="12" numFmtId="9" xfId="0" applyAlignment="1" applyBorder="1" applyFont="1" applyNumberFormat="1">
      <alignment horizontal="center" vertical="center"/>
    </xf>
    <xf borderId="32" fillId="0" fontId="12" numFmtId="0" xfId="0" applyAlignment="1" applyBorder="1" applyFont="1">
      <alignment horizontal="left" vertical="center"/>
    </xf>
    <xf borderId="94" fillId="0" fontId="15" numFmtId="0" xfId="0" applyAlignment="1" applyBorder="1" applyFont="1">
      <alignment horizontal="center" vertical="center"/>
    </xf>
    <xf borderId="95" fillId="0" fontId="12" numFmtId="9" xfId="0" applyAlignment="1" applyBorder="1" applyFont="1" applyNumberFormat="1">
      <alignment horizontal="center" vertical="center"/>
    </xf>
    <xf borderId="96" fillId="0" fontId="12" numFmtId="9" xfId="0" applyAlignment="1" applyBorder="1" applyFont="1" applyNumberFormat="1">
      <alignment horizontal="center" vertical="center"/>
    </xf>
    <xf borderId="32" fillId="0" fontId="12" numFmtId="9" xfId="0" applyAlignment="1" applyBorder="1" applyFont="1" applyNumberFormat="1">
      <alignment horizontal="center" vertical="center"/>
    </xf>
    <xf borderId="97" fillId="4" fontId="12" numFmtId="9" xfId="0" applyAlignment="1" applyBorder="1" applyFont="1" applyNumberFormat="1">
      <alignment horizontal="center" vertical="center"/>
    </xf>
    <xf borderId="0" fillId="0" fontId="1" numFmtId="0" xfId="0" applyFont="1"/>
    <xf borderId="2" fillId="0" fontId="16" numFmtId="0" xfId="0" applyAlignment="1" applyBorder="1" applyFont="1">
      <alignment horizontal="center" readingOrder="0"/>
    </xf>
    <xf borderId="27" fillId="3" fontId="5" numFmtId="0" xfId="0" applyAlignment="1" applyBorder="1" applyFont="1">
      <alignment horizontal="center" vertical="center"/>
    </xf>
    <xf borderId="27" fillId="3" fontId="5" numFmtId="0" xfId="0" applyAlignment="1" applyBorder="1" applyFont="1">
      <alignment horizontal="left" shrinkToFit="0" vertical="center" wrapText="1"/>
    </xf>
    <xf borderId="17" fillId="3" fontId="5" numFmtId="0" xfId="0" applyAlignment="1" applyBorder="1" applyFont="1">
      <alignment horizontal="center" vertical="center"/>
    </xf>
    <xf borderId="17" fillId="3" fontId="5" numFmtId="0" xfId="0" applyAlignment="1" applyBorder="1" applyFont="1">
      <alignment horizontal="center" readingOrder="0" vertical="center"/>
    </xf>
    <xf borderId="17" fillId="3" fontId="17" numFmtId="0" xfId="0" applyAlignment="1" applyBorder="1" applyFont="1">
      <alignment horizontal="center" shrinkToFit="0" vertical="center" wrapText="1"/>
    </xf>
    <xf borderId="17" fillId="3" fontId="8" numFmtId="0" xfId="0" applyAlignment="1" applyBorder="1" applyFont="1">
      <alignment horizontal="center" shrinkToFit="0" vertical="center" wrapText="1"/>
    </xf>
    <xf borderId="17" fillId="2" fontId="1" numFmtId="0" xfId="0" applyAlignment="1" applyBorder="1" applyFont="1">
      <alignment horizontal="left" vertical="center"/>
    </xf>
    <xf borderId="17" fillId="0" fontId="1" numFmtId="0" xfId="0" applyAlignment="1" applyBorder="1" applyFont="1">
      <alignment horizontal="left" readingOrder="0" shrinkToFit="0" vertical="center" wrapText="1"/>
    </xf>
    <xf borderId="3" fillId="0" fontId="18" numFmtId="0" xfId="0" applyAlignment="1" applyBorder="1" applyFont="1">
      <alignment horizontal="left" vertical="center"/>
    </xf>
    <xf borderId="17" fillId="0" fontId="1" numFmtId="9" xfId="0" applyAlignment="1" applyBorder="1" applyFont="1" applyNumberFormat="1">
      <alignment horizontal="center" vertical="center"/>
    </xf>
    <xf borderId="17" fillId="0" fontId="19" numFmtId="0" xfId="0" applyAlignment="1" applyBorder="1" applyFont="1">
      <alignment horizontal="center" vertical="center"/>
    </xf>
    <xf borderId="3" fillId="0" fontId="18" numFmtId="0" xfId="0" applyAlignment="1" applyBorder="1" applyFont="1">
      <alignment horizontal="left" shrinkToFit="0" vertical="center" wrapText="1"/>
    </xf>
    <xf borderId="0" fillId="0" fontId="10" numFmtId="0" xfId="0" applyFont="1"/>
    <xf borderId="3" fillId="2" fontId="18" numFmtId="0" xfId="0" applyAlignment="1" applyBorder="1" applyFont="1">
      <alignment horizontal="left" vertical="center"/>
    </xf>
    <xf borderId="3" fillId="0" fontId="18" numFmtId="0" xfId="0" applyAlignment="1" applyBorder="1" applyFont="1">
      <alignment vertical="center"/>
    </xf>
    <xf borderId="17" fillId="0" fontId="1" numFmtId="0" xfId="0" applyAlignment="1" applyBorder="1" applyFont="1">
      <alignment horizontal="left" readingOrder="0" vertical="center"/>
    </xf>
    <xf borderId="17" fillId="0" fontId="1" numFmtId="0" xfId="0" applyAlignment="1" applyBorder="1" applyFont="1">
      <alignment horizontal="left"/>
    </xf>
    <xf borderId="17" fillId="0" fontId="1" numFmtId="9" xfId="0" applyAlignment="1" applyBorder="1" applyFont="1" applyNumberFormat="1">
      <alignment horizontal="center"/>
    </xf>
    <xf borderId="0" fillId="0" fontId="1" numFmtId="0" xfId="0" applyAlignment="1" applyFont="1">
      <alignment horizontal="left" readingOrder="0" shrinkToFit="0" vertical="center" wrapText="1"/>
    </xf>
    <xf borderId="0" fillId="0" fontId="1" numFmtId="0" xfId="0" applyAlignment="1" applyFont="1">
      <alignment horizontal="left"/>
    </xf>
    <xf borderId="0" fillId="0" fontId="5" numFmtId="9" xfId="0" applyAlignment="1" applyFont="1" applyNumberFormat="1">
      <alignment horizontal="center"/>
    </xf>
    <xf borderId="0" fillId="0" fontId="1" numFmtId="0" xfId="0" applyAlignment="1" applyFont="1">
      <alignment horizontal="left" shrinkToFit="0" vertical="center" wrapText="1"/>
    </xf>
    <xf borderId="17" fillId="3" fontId="5" numFmtId="0" xfId="0" applyAlignment="1" applyBorder="1" applyFont="1">
      <alignment horizontal="left" vertical="center"/>
    </xf>
    <xf borderId="17" fillId="0" fontId="5" numFmtId="0" xfId="0" applyAlignment="1" applyBorder="1" applyFont="1">
      <alignment horizontal="left"/>
    </xf>
    <xf borderId="17" fillId="0" fontId="11" numFmtId="9" xfId="0" applyAlignment="1" applyBorder="1" applyFont="1" applyNumberFormat="1">
      <alignment horizontal="center" readingOrder="0" vertical="center"/>
    </xf>
    <xf borderId="17" fillId="0" fontId="11" numFmtId="9" xfId="0" applyAlignment="1" applyBorder="1" applyFont="1" applyNumberFormat="1">
      <alignment horizontal="center" vertical="center"/>
    </xf>
    <xf borderId="17" fillId="0" fontId="5" numFmtId="9" xfId="0" applyAlignment="1" applyBorder="1" applyFont="1" applyNumberFormat="1">
      <alignment horizontal="center" vertical="center"/>
    </xf>
    <xf borderId="35" fillId="0" fontId="5" numFmtId="9" xfId="0" applyAlignment="1" applyBorder="1" applyFont="1" applyNumberFormat="1">
      <alignment horizontal="center"/>
    </xf>
    <xf borderId="17" fillId="0" fontId="5" numFmtId="9" xfId="0" applyAlignment="1" applyBorder="1" applyFont="1" applyNumberFormat="1">
      <alignment horizontal="center"/>
    </xf>
    <xf borderId="0" fillId="0" fontId="11" numFmtId="0" xfId="0" applyAlignment="1" applyFont="1">
      <alignment horizontal="left" shrinkToFit="0" vertical="center" wrapText="1"/>
    </xf>
  </cellXfs>
  <cellStyles count="1">
    <cellStyle xfId="0" name="Normal" builtinId="0"/>
  </cellStyles>
  <dxfs count="5">
    <dxf>
      <font>
        <color rgb="FF000000"/>
      </font>
      <fill>
        <patternFill patternType="solid">
          <fgColor rgb="FFFFEB9C"/>
          <bgColor rgb="FFFFEB9C"/>
        </patternFill>
      </fill>
      <border/>
    </dxf>
    <dxf>
      <font>
        <color rgb="FF000000"/>
      </font>
      <fill>
        <patternFill patternType="solid">
          <fgColor rgb="FFFFC7CE"/>
          <bgColor rgb="FFFFC7CE"/>
        </patternFill>
      </fill>
      <border/>
    </dxf>
    <dxf>
      <font>
        <color rgb="FF000000"/>
      </font>
      <fill>
        <patternFill patternType="solid">
          <fgColor rgb="FFC6EFCE"/>
          <bgColor rgb="FFC6EFCE"/>
        </patternFill>
      </fill>
      <border/>
    </dxf>
    <dxf>
      <font>
        <color rgb="FF000000"/>
      </font>
      <fill>
        <patternFill patternType="solid">
          <fgColor rgb="FFF79646"/>
          <bgColor rgb="FFF79646"/>
        </patternFill>
      </fill>
      <border/>
    </dxf>
    <dxf>
      <font>
        <color rgb="FF000000"/>
      </font>
      <fill>
        <patternFill patternType="solid">
          <fgColor rgb="FFB7E1CD"/>
          <bgColor rgb="FFB7E1CD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8.0" topLeftCell="A9" activePane="bottomLeft" state="frozen"/>
      <selection activeCell="B10" sqref="B10" pane="bottomLeft"/>
    </sheetView>
  </sheetViews>
  <sheetFormatPr customHeight="1" defaultColWidth="14.43" defaultRowHeight="15.0"/>
  <cols>
    <col customWidth="1" min="1" max="1" width="3.71"/>
    <col customWidth="1" min="2" max="2" width="21.0"/>
    <col customWidth="1" min="3" max="3" width="24.43"/>
    <col customWidth="1" min="4" max="36" width="11.0"/>
    <col customWidth="1" min="37" max="38" width="11.43"/>
    <col customWidth="1" min="39" max="39" width="10.86"/>
    <col customWidth="1" min="40" max="40" width="18.0"/>
    <col customWidth="1" min="41" max="41" width="5.71"/>
    <col customWidth="1" min="42" max="42" width="9.14"/>
    <col customWidth="1" min="43" max="43" width="4.86"/>
    <col customWidth="1" min="44" max="44" width="8.43"/>
    <col customWidth="1" min="45" max="45" width="5.0"/>
    <col customWidth="1" min="46" max="48" width="8.43"/>
    <col customWidth="1" min="49" max="49" width="7.57"/>
    <col customWidth="1" min="50" max="51" width="7.43"/>
  </cols>
  <sheetData>
    <row r="1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5"/>
      <c r="AL1" s="5"/>
      <c r="AM1" s="5"/>
      <c r="AN1" s="6"/>
      <c r="AO1" s="4"/>
      <c r="AP1" s="4"/>
      <c r="AQ1" s="4"/>
      <c r="AR1" s="4"/>
      <c r="AS1" s="4"/>
      <c r="AT1" s="4"/>
      <c r="AU1" s="4"/>
      <c r="AV1" s="4"/>
      <c r="AW1" s="7"/>
      <c r="AX1" s="7"/>
      <c r="AY1" s="7"/>
    </row>
    <row r="2">
      <c r="A2" s="8" t="s">
        <v>1</v>
      </c>
      <c r="B2" s="9"/>
      <c r="C2" s="10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5"/>
      <c r="AL2" s="5"/>
      <c r="AM2" s="5"/>
      <c r="AN2" s="6"/>
      <c r="AO2" s="4"/>
      <c r="AP2" s="4"/>
      <c r="AQ2" s="4"/>
      <c r="AR2" s="4"/>
      <c r="AS2" s="4"/>
      <c r="AT2" s="4"/>
      <c r="AU2" s="4"/>
      <c r="AV2" s="4"/>
      <c r="AW2" s="7"/>
      <c r="AX2" s="7"/>
      <c r="AY2" s="7"/>
    </row>
    <row r="3">
      <c r="A3" s="11" t="s">
        <v>2</v>
      </c>
      <c r="B3" s="12"/>
      <c r="C3" s="13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5"/>
      <c r="AL3" s="5"/>
      <c r="AM3" s="5"/>
      <c r="AN3" s="6"/>
      <c r="AO3" s="4"/>
      <c r="AP3" s="4"/>
      <c r="AQ3" s="4"/>
      <c r="AR3" s="4"/>
      <c r="AS3" s="4"/>
      <c r="AT3" s="4"/>
      <c r="AU3" s="4"/>
      <c r="AV3" s="4"/>
      <c r="AW3" s="7"/>
      <c r="AX3" s="7"/>
      <c r="AY3" s="7"/>
    </row>
    <row r="4">
      <c r="A4" s="14"/>
      <c r="B4" s="15"/>
      <c r="C4" s="15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5"/>
      <c r="AL4" s="5"/>
      <c r="AM4" s="5"/>
      <c r="AN4" s="6"/>
      <c r="AO4" s="4"/>
      <c r="AP4" s="4"/>
      <c r="AQ4" s="4"/>
      <c r="AR4" s="4"/>
      <c r="AS4" s="4"/>
      <c r="AT4" s="4"/>
      <c r="AU4" s="4"/>
      <c r="AV4" s="4"/>
      <c r="AW4" s="7"/>
      <c r="AX4" s="7"/>
      <c r="AY4" s="7"/>
    </row>
    <row r="5">
      <c r="A5" s="16" t="s">
        <v>3</v>
      </c>
      <c r="D5" s="17">
        <v>1.0</v>
      </c>
      <c r="E5" s="18">
        <v>2.0</v>
      </c>
      <c r="F5" s="18">
        <v>3.0</v>
      </c>
      <c r="G5" s="18">
        <v>4.0</v>
      </c>
      <c r="H5" s="18">
        <v>5.0</v>
      </c>
      <c r="I5" s="18">
        <v>6.0</v>
      </c>
      <c r="J5" s="18">
        <v>7.0</v>
      </c>
      <c r="K5" s="18">
        <v>8.0</v>
      </c>
      <c r="L5" s="18">
        <v>9.0</v>
      </c>
      <c r="M5" s="18">
        <v>10.0</v>
      </c>
      <c r="N5" s="18">
        <v>11.0</v>
      </c>
      <c r="O5" s="18">
        <v>12.0</v>
      </c>
      <c r="P5" s="18">
        <v>13.0</v>
      </c>
      <c r="Q5" s="18">
        <v>14.0</v>
      </c>
      <c r="R5" s="18">
        <v>15.0</v>
      </c>
      <c r="S5" s="18">
        <v>16.0</v>
      </c>
      <c r="T5" s="18">
        <v>17.0</v>
      </c>
      <c r="U5" s="18">
        <v>18.0</v>
      </c>
      <c r="V5" s="18">
        <v>19.0</v>
      </c>
      <c r="W5" s="18">
        <v>20.0</v>
      </c>
      <c r="X5" s="18">
        <v>21.0</v>
      </c>
      <c r="Y5" s="18">
        <v>22.0</v>
      </c>
      <c r="Z5" s="18">
        <v>23.0</v>
      </c>
      <c r="AA5" s="18">
        <v>24.0</v>
      </c>
      <c r="AB5" s="18">
        <v>25.0</v>
      </c>
      <c r="AC5" s="18">
        <v>26.0</v>
      </c>
      <c r="AD5" s="18">
        <v>27.0</v>
      </c>
      <c r="AE5" s="18">
        <v>28.0</v>
      </c>
      <c r="AF5" s="19">
        <v>29.0</v>
      </c>
      <c r="AG5" s="20">
        <v>30.0</v>
      </c>
      <c r="AH5" s="19">
        <v>31.0</v>
      </c>
      <c r="AI5" s="20">
        <v>32.0</v>
      </c>
      <c r="AJ5" s="21">
        <v>33.0</v>
      </c>
      <c r="AK5" s="22"/>
      <c r="AL5" s="22"/>
      <c r="AM5" s="22"/>
      <c r="AN5" s="23"/>
      <c r="AO5" s="22"/>
      <c r="AP5" s="22"/>
      <c r="AQ5" s="22"/>
      <c r="AR5" s="22"/>
      <c r="AS5" s="22"/>
      <c r="AT5" s="22"/>
      <c r="AU5" s="22"/>
      <c r="AV5" s="22"/>
      <c r="AW5" s="24"/>
      <c r="AX5" s="24"/>
      <c r="AY5" s="24"/>
    </row>
    <row r="6" ht="30.0" customHeight="1">
      <c r="D6" s="25" t="s">
        <v>4</v>
      </c>
      <c r="E6" s="26" t="s">
        <v>5</v>
      </c>
      <c r="F6" s="26" t="s">
        <v>4</v>
      </c>
      <c r="G6" s="26" t="s">
        <v>4</v>
      </c>
      <c r="H6" s="26" t="s">
        <v>4</v>
      </c>
      <c r="I6" s="26" t="s">
        <v>6</v>
      </c>
      <c r="J6" s="26" t="s">
        <v>7</v>
      </c>
      <c r="K6" s="26" t="s">
        <v>5</v>
      </c>
      <c r="L6" s="26" t="s">
        <v>5</v>
      </c>
      <c r="M6" s="26" t="s">
        <v>4</v>
      </c>
      <c r="N6" s="26" t="s">
        <v>8</v>
      </c>
      <c r="O6" s="26" t="s">
        <v>4</v>
      </c>
      <c r="P6" s="26" t="s">
        <v>4</v>
      </c>
      <c r="Q6" s="26" t="s">
        <v>6</v>
      </c>
      <c r="R6" s="26" t="s">
        <v>8</v>
      </c>
      <c r="S6" s="26" t="s">
        <v>6</v>
      </c>
      <c r="T6" s="26" t="s">
        <v>4</v>
      </c>
      <c r="U6" s="26" t="s">
        <v>7</v>
      </c>
      <c r="V6" s="26" t="s">
        <v>4</v>
      </c>
      <c r="W6" s="26" t="s">
        <v>4</v>
      </c>
      <c r="X6" s="26" t="s">
        <v>4</v>
      </c>
      <c r="Y6" s="26" t="s">
        <v>5</v>
      </c>
      <c r="Z6" s="26" t="s">
        <v>8</v>
      </c>
      <c r="AA6" s="26" t="s">
        <v>4</v>
      </c>
      <c r="AB6" s="26" t="s">
        <v>7</v>
      </c>
      <c r="AC6" s="26" t="s">
        <v>5</v>
      </c>
      <c r="AD6" s="26" t="s">
        <v>5</v>
      </c>
      <c r="AE6" s="26" t="s">
        <v>6</v>
      </c>
      <c r="AF6" s="26" t="s">
        <v>4</v>
      </c>
      <c r="AG6" s="26" t="s">
        <v>7</v>
      </c>
      <c r="AH6" s="26" t="s">
        <v>4</v>
      </c>
      <c r="AI6" s="26" t="s">
        <v>4</v>
      </c>
      <c r="AJ6" s="27" t="s">
        <v>4</v>
      </c>
      <c r="AK6" s="28" t="s">
        <v>9</v>
      </c>
      <c r="AL6" s="29"/>
      <c r="AM6" s="29"/>
      <c r="AN6" s="29"/>
    </row>
    <row r="7" ht="27.0" customHeight="1">
      <c r="D7" s="30">
        <v>1.0</v>
      </c>
      <c r="E7" s="31">
        <v>1.0</v>
      </c>
      <c r="F7" s="31">
        <v>1.0</v>
      </c>
      <c r="G7" s="31">
        <v>1.0</v>
      </c>
      <c r="H7" s="31">
        <v>1.0</v>
      </c>
      <c r="I7" s="31">
        <v>1.0</v>
      </c>
      <c r="J7" s="31">
        <v>1.0</v>
      </c>
      <c r="K7" s="31">
        <v>1.0</v>
      </c>
      <c r="L7" s="31">
        <v>1.0</v>
      </c>
      <c r="M7" s="31">
        <v>1.0</v>
      </c>
      <c r="N7" s="31">
        <v>1.0</v>
      </c>
      <c r="O7" s="31">
        <v>1.0</v>
      </c>
      <c r="P7" s="31">
        <v>1.0</v>
      </c>
      <c r="Q7" s="31">
        <v>1.0</v>
      </c>
      <c r="R7" s="31">
        <v>1.0</v>
      </c>
      <c r="S7" s="31">
        <v>1.0</v>
      </c>
      <c r="T7" s="31">
        <v>1.0</v>
      </c>
      <c r="U7" s="31">
        <v>1.0</v>
      </c>
      <c r="V7" s="31">
        <v>1.0</v>
      </c>
      <c r="W7" s="31">
        <v>1.0</v>
      </c>
      <c r="X7" s="31">
        <v>1.0</v>
      </c>
      <c r="Y7" s="31">
        <v>1.0</v>
      </c>
      <c r="Z7" s="31">
        <v>1.0</v>
      </c>
      <c r="AA7" s="31">
        <v>1.0</v>
      </c>
      <c r="AB7" s="31">
        <v>1.0</v>
      </c>
      <c r="AC7" s="31">
        <v>1.0</v>
      </c>
      <c r="AD7" s="31">
        <v>1.0</v>
      </c>
      <c r="AE7" s="31">
        <v>1.0</v>
      </c>
      <c r="AF7" s="32">
        <v>1.0</v>
      </c>
      <c r="AG7" s="33">
        <v>1.0</v>
      </c>
      <c r="AH7" s="33">
        <v>1.0</v>
      </c>
      <c r="AI7" s="33">
        <v>2.0</v>
      </c>
      <c r="AJ7" s="34">
        <v>3.0</v>
      </c>
      <c r="AK7" s="35">
        <f>SUM(D7:AJ7)</f>
        <v>36</v>
      </c>
      <c r="AL7" s="36"/>
      <c r="AM7" s="36"/>
      <c r="AN7" s="36"/>
      <c r="AO7" s="37" t="s">
        <v>10</v>
      </c>
      <c r="AP7" s="38"/>
      <c r="AQ7" s="37" t="s">
        <v>11</v>
      </c>
      <c r="AR7" s="39"/>
      <c r="AS7" s="40" t="s">
        <v>12</v>
      </c>
      <c r="AT7" s="38"/>
      <c r="AU7" s="41" t="s">
        <v>13</v>
      </c>
      <c r="AV7" s="39"/>
      <c r="AW7" s="42" t="s">
        <v>5</v>
      </c>
      <c r="AX7" s="39"/>
      <c r="AY7" s="23"/>
    </row>
    <row r="8" ht="21.75" customHeight="1">
      <c r="A8" s="5"/>
      <c r="B8" s="43" t="s">
        <v>14</v>
      </c>
      <c r="C8" s="44" t="s">
        <v>15</v>
      </c>
      <c r="D8" s="45" t="s">
        <v>16</v>
      </c>
      <c r="E8" s="45" t="s">
        <v>16</v>
      </c>
      <c r="F8" s="45" t="s">
        <v>16</v>
      </c>
      <c r="G8" s="45" t="s">
        <v>17</v>
      </c>
      <c r="H8" s="45" t="s">
        <v>18</v>
      </c>
      <c r="I8" s="45" t="s">
        <v>19</v>
      </c>
      <c r="J8" s="45" t="s">
        <v>17</v>
      </c>
      <c r="K8" s="45" t="s">
        <v>16</v>
      </c>
      <c r="L8" s="45" t="s">
        <v>17</v>
      </c>
      <c r="M8" s="45" t="s">
        <v>18</v>
      </c>
      <c r="N8" s="45" t="s">
        <v>18</v>
      </c>
      <c r="O8" s="45" t="s">
        <v>17</v>
      </c>
      <c r="P8" s="45" t="s">
        <v>18</v>
      </c>
      <c r="Q8" s="45" t="s">
        <v>17</v>
      </c>
      <c r="R8" s="45" t="s">
        <v>17</v>
      </c>
      <c r="S8" s="45" t="s">
        <v>17</v>
      </c>
      <c r="T8" s="45" t="s">
        <v>17</v>
      </c>
      <c r="U8" s="45" t="s">
        <v>17</v>
      </c>
      <c r="V8" s="45" t="s">
        <v>17</v>
      </c>
      <c r="W8" s="45" t="s">
        <v>19</v>
      </c>
      <c r="X8" s="45" t="s">
        <v>17</v>
      </c>
      <c r="Y8" s="45" t="s">
        <v>18</v>
      </c>
      <c r="Z8" s="45" t="s">
        <v>16</v>
      </c>
      <c r="AA8" s="45" t="s">
        <v>17</v>
      </c>
      <c r="AB8" s="45" t="s">
        <v>16</v>
      </c>
      <c r="AC8" s="45" t="s">
        <v>16</v>
      </c>
      <c r="AD8" s="45" t="s">
        <v>17</v>
      </c>
      <c r="AE8" s="45" t="s">
        <v>18</v>
      </c>
      <c r="AF8" s="45" t="s">
        <v>16</v>
      </c>
      <c r="AG8" s="46" t="s">
        <v>17</v>
      </c>
      <c r="AH8" s="46" t="s">
        <v>19</v>
      </c>
      <c r="AI8" s="47"/>
      <c r="AJ8" s="47"/>
      <c r="AK8" s="48" t="s">
        <v>20</v>
      </c>
      <c r="AL8" s="49" t="s">
        <v>21</v>
      </c>
      <c r="AM8" s="50" t="s">
        <v>22</v>
      </c>
      <c r="AN8" s="36"/>
      <c r="AO8" s="51">
        <f>COUNTIF(D6:AJ6,"Num")</f>
        <v>16</v>
      </c>
      <c r="AP8" s="52"/>
      <c r="AQ8" s="51">
        <f>COUNTIF(D6:AJ6,"Geom")</f>
        <v>4</v>
      </c>
      <c r="AR8" s="52"/>
      <c r="AS8" s="51">
        <f>COUNTIF(D6:AJ6,"Dat y Prob")</f>
        <v>3</v>
      </c>
      <c r="AT8" s="52"/>
      <c r="AU8" s="51">
        <f>COUNTIF(D6:AJ6,"Patr y Álg")</f>
        <v>4</v>
      </c>
      <c r="AV8" s="52"/>
      <c r="AW8" s="51">
        <f>COUNTIF(D6:AJ6,"Medición")</f>
        <v>6</v>
      </c>
      <c r="AX8" s="52"/>
      <c r="AY8" s="5">
        <f>SUM(AO8:AX8)</f>
        <v>33</v>
      </c>
    </row>
    <row r="9" ht="21.0" customHeight="1">
      <c r="A9" s="53">
        <v>1.0</v>
      </c>
      <c r="B9" s="54"/>
      <c r="C9" s="54"/>
      <c r="D9" s="55"/>
      <c r="E9" s="55"/>
      <c r="F9" s="55"/>
      <c r="G9" s="55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7"/>
      <c r="AH9" s="57"/>
      <c r="AI9" s="57"/>
      <c r="AJ9" s="58"/>
      <c r="AK9" s="59">
        <f t="shared" ref="AK9:AK53" si="1">COUNTIF(D9,$D$8)+COUNTIF(E9,$E$8)+COUNTIF(F9,$F$8)+COUNTIF(G9,$G$8)+COUNTIF(H9,$H$8)+COUNTIF(I9,$I$8)+COUNTIF(J9,$J$8)+COUNTIF(K9,$K$8)+COUNTIF(L9,$L$8)+COUNTIF(M9,$M$8)+COUNTIF(N9,$N$8)+COUNTIF(O9,$O$8)+COUNTIF(P9,$P$8)+COUNTIF(Q9,$Q$8)+COUNTIF(R9,$R$8)+COUNTIF(S9,$S$8)+COUNTIF(T9,$T$8)+COUNTIF(U9,$U$8)+COUNTIF(V9,$V$8)+COUNTIF(W9,$W$8)+COUNTIF(X9,$X$8)+COUNTIF(Y9,$Y$8)+COUNTIF(Z9,$Z$8)+COUNTIF(AA9,$AA$8)+COUNTIF(AB9,$AB$8)+COUNTIF(AC9,$AC$8)+COUNTIF(AD9,$AD$8)+COUNTIF(AE9,$AE$8)+COUNTIF(AF9,$AF$8)+COUNTIF(AG9,$AG$8)+COUNTIF(AH9,$AH$8)</f>
        <v>0</v>
      </c>
      <c r="AL9" s="60">
        <f t="shared" ref="AL9:AL53" si="2">SUM(AK9,AI9:AJ9)</f>
        <v>0</v>
      </c>
      <c r="AM9" s="61">
        <f t="shared" ref="AM9:AM53" si="3">AL9/$AK$7</f>
        <v>0</v>
      </c>
      <c r="AN9" s="6"/>
      <c r="AO9" s="30">
        <f t="shared" ref="AO9:AO53" si="4">COUNTIF(D9,$D$8)+COUNTIF(F9,$F$8)+COUNTIF(G9,$G$8)+COUNTIF(H9,$H$8)+COUNTIF(M9,$M$8)+COUNTIF(O9,$O$8)+COUNTIF(P9,$P$8)+COUNTIF(T9,$T$8)+COUNTIF(V9,$V$8)+COUNTIF(W9,$W$8)+COUNTIF(X9,$X$8)+COUNTIF(AA9,$AA$8)+COUNTIF(AF9,$AF$8)+COUNTIF(AH9,$AH$8)+SUM(AI9:AJ9)</f>
        <v>0</v>
      </c>
      <c r="AP9" s="62">
        <f t="shared" ref="AP9:AP53" si="5">AO9/$AO$8</f>
        <v>0</v>
      </c>
      <c r="AQ9" s="30">
        <f t="shared" ref="AQ9:AQ53" si="6">COUNTIF(I9,$I$8)+COUNTIF(Q9,$Q$8)+COUNTIF(S9,$S$8)+COUNTIF(AE9,$AE$8)</f>
        <v>0</v>
      </c>
      <c r="AR9" s="63">
        <f t="shared" ref="AR9:AR53" si="7">AQ9/$AQ$8</f>
        <v>0</v>
      </c>
      <c r="AS9" s="31">
        <f t="shared" ref="AS9:AS53" si="8">COUNTIF(N9,$N$8)+COUNTIF(R9,$R$8)+COUNTIF(Z9,$Z$8)</f>
        <v>0</v>
      </c>
      <c r="AT9" s="62">
        <f t="shared" ref="AT9:AT53" si="9">AS9/$AS$8</f>
        <v>0</v>
      </c>
      <c r="AU9" s="30">
        <f t="shared" ref="AU9:AU53" si="10">COUNTIF(J9,$J$8)+COUNTIF(U9,$U$8)+COUNTIF(AB9,$AB$8)+COUNTIF(AG9,$AG$8)</f>
        <v>0</v>
      </c>
      <c r="AV9" s="63">
        <f t="shared" ref="AV9:AV53" si="11">AU9/$AU$8</f>
        <v>0</v>
      </c>
      <c r="AW9" s="31">
        <f t="shared" ref="AW9:AW53" si="12">COUNTIF(E9,$E$8)+COUNTIF(K9,$K$8)+COUNTIF(L9,$L$8)+COUNTIF(Y9,$Y$8)+COUNTIF(AC9,$AC$8)+COUNTIF(AD9,$AD$8)</f>
        <v>0</v>
      </c>
      <c r="AX9" s="63">
        <f t="shared" ref="AX9:AX53" si="13">AW9/$AW$8</f>
        <v>0</v>
      </c>
      <c r="AY9" s="64"/>
    </row>
    <row r="10" ht="21.0" customHeight="1">
      <c r="A10" s="65">
        <v>2.0</v>
      </c>
      <c r="B10" s="66"/>
      <c r="C10" s="66"/>
      <c r="D10" s="67"/>
      <c r="E10" s="67"/>
      <c r="F10" s="67"/>
      <c r="G10" s="67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9"/>
      <c r="AK10" s="59">
        <f t="shared" si="1"/>
        <v>0</v>
      </c>
      <c r="AL10" s="60">
        <f t="shared" si="2"/>
        <v>0</v>
      </c>
      <c r="AM10" s="70">
        <f t="shared" si="3"/>
        <v>0</v>
      </c>
      <c r="AN10" s="6"/>
      <c r="AO10" s="30">
        <f t="shared" si="4"/>
        <v>0</v>
      </c>
      <c r="AP10" s="71">
        <f t="shared" si="5"/>
        <v>0</v>
      </c>
      <c r="AQ10" s="30">
        <f t="shared" si="6"/>
        <v>0</v>
      </c>
      <c r="AR10" s="72">
        <f t="shared" si="7"/>
        <v>0</v>
      </c>
      <c r="AS10" s="31">
        <f t="shared" si="8"/>
        <v>0</v>
      </c>
      <c r="AT10" s="71">
        <f t="shared" si="9"/>
        <v>0</v>
      </c>
      <c r="AU10" s="30">
        <f t="shared" si="10"/>
        <v>0</v>
      </c>
      <c r="AV10" s="72">
        <f t="shared" si="11"/>
        <v>0</v>
      </c>
      <c r="AW10" s="31">
        <f t="shared" si="12"/>
        <v>0</v>
      </c>
      <c r="AX10" s="72">
        <f t="shared" si="13"/>
        <v>0</v>
      </c>
      <c r="AY10" s="64"/>
    </row>
    <row r="11" ht="21.0" customHeight="1">
      <c r="A11" s="65">
        <v>3.0</v>
      </c>
      <c r="B11" s="66"/>
      <c r="C11" s="66"/>
      <c r="D11" s="67"/>
      <c r="E11" s="67"/>
      <c r="F11" s="67"/>
      <c r="G11" s="67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9"/>
      <c r="AK11" s="59">
        <f t="shared" si="1"/>
        <v>0</v>
      </c>
      <c r="AL11" s="60">
        <f t="shared" si="2"/>
        <v>0</v>
      </c>
      <c r="AM11" s="70">
        <f t="shared" si="3"/>
        <v>0</v>
      </c>
      <c r="AN11" s="6"/>
      <c r="AO11" s="30">
        <f t="shared" si="4"/>
        <v>0</v>
      </c>
      <c r="AP11" s="71">
        <f t="shared" si="5"/>
        <v>0</v>
      </c>
      <c r="AQ11" s="30">
        <f t="shared" si="6"/>
        <v>0</v>
      </c>
      <c r="AR11" s="72">
        <f t="shared" si="7"/>
        <v>0</v>
      </c>
      <c r="AS11" s="31">
        <f t="shared" si="8"/>
        <v>0</v>
      </c>
      <c r="AT11" s="71">
        <f t="shared" si="9"/>
        <v>0</v>
      </c>
      <c r="AU11" s="30">
        <f t="shared" si="10"/>
        <v>0</v>
      </c>
      <c r="AV11" s="72">
        <f t="shared" si="11"/>
        <v>0</v>
      </c>
      <c r="AW11" s="31">
        <f t="shared" si="12"/>
        <v>0</v>
      </c>
      <c r="AX11" s="72">
        <f t="shared" si="13"/>
        <v>0</v>
      </c>
      <c r="AY11" s="64"/>
    </row>
    <row r="12" ht="21.0" customHeight="1">
      <c r="A12" s="73">
        <v>4.0</v>
      </c>
      <c r="B12" s="66"/>
      <c r="C12" s="66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9"/>
      <c r="AK12" s="59">
        <f t="shared" si="1"/>
        <v>0</v>
      </c>
      <c r="AL12" s="60">
        <f t="shared" si="2"/>
        <v>0</v>
      </c>
      <c r="AM12" s="70">
        <f t="shared" si="3"/>
        <v>0</v>
      </c>
      <c r="AN12" s="6"/>
      <c r="AO12" s="30">
        <f t="shared" si="4"/>
        <v>0</v>
      </c>
      <c r="AP12" s="71">
        <f t="shared" si="5"/>
        <v>0</v>
      </c>
      <c r="AQ12" s="30">
        <f t="shared" si="6"/>
        <v>0</v>
      </c>
      <c r="AR12" s="72">
        <f t="shared" si="7"/>
        <v>0</v>
      </c>
      <c r="AS12" s="31">
        <f t="shared" si="8"/>
        <v>0</v>
      </c>
      <c r="AT12" s="71">
        <f t="shared" si="9"/>
        <v>0</v>
      </c>
      <c r="AU12" s="30">
        <f t="shared" si="10"/>
        <v>0</v>
      </c>
      <c r="AV12" s="72">
        <f t="shared" si="11"/>
        <v>0</v>
      </c>
      <c r="AW12" s="31">
        <f t="shared" si="12"/>
        <v>0</v>
      </c>
      <c r="AX12" s="72">
        <f t="shared" si="13"/>
        <v>0</v>
      </c>
      <c r="AY12" s="64"/>
    </row>
    <row r="13" ht="21.0" customHeight="1">
      <c r="A13" s="65">
        <v>5.0</v>
      </c>
      <c r="B13" s="66"/>
      <c r="C13" s="66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9"/>
      <c r="AK13" s="59">
        <f t="shared" si="1"/>
        <v>0</v>
      </c>
      <c r="AL13" s="60">
        <f t="shared" si="2"/>
        <v>0</v>
      </c>
      <c r="AM13" s="70">
        <f t="shared" si="3"/>
        <v>0</v>
      </c>
      <c r="AN13" s="6"/>
      <c r="AO13" s="30">
        <f t="shared" si="4"/>
        <v>0</v>
      </c>
      <c r="AP13" s="71">
        <f t="shared" si="5"/>
        <v>0</v>
      </c>
      <c r="AQ13" s="30">
        <f t="shared" si="6"/>
        <v>0</v>
      </c>
      <c r="AR13" s="72">
        <f t="shared" si="7"/>
        <v>0</v>
      </c>
      <c r="AS13" s="31">
        <f t="shared" si="8"/>
        <v>0</v>
      </c>
      <c r="AT13" s="71">
        <f t="shared" si="9"/>
        <v>0</v>
      </c>
      <c r="AU13" s="30">
        <f t="shared" si="10"/>
        <v>0</v>
      </c>
      <c r="AV13" s="72">
        <f t="shared" si="11"/>
        <v>0</v>
      </c>
      <c r="AW13" s="31">
        <f t="shared" si="12"/>
        <v>0</v>
      </c>
      <c r="AX13" s="72">
        <f t="shared" si="13"/>
        <v>0</v>
      </c>
      <c r="AY13" s="64"/>
    </row>
    <row r="14" ht="21.0" customHeight="1">
      <c r="A14" s="65">
        <v>6.0</v>
      </c>
      <c r="B14" s="66"/>
      <c r="C14" s="66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9"/>
      <c r="AK14" s="59">
        <f t="shared" si="1"/>
        <v>0</v>
      </c>
      <c r="AL14" s="60">
        <f t="shared" si="2"/>
        <v>0</v>
      </c>
      <c r="AM14" s="70">
        <f t="shared" si="3"/>
        <v>0</v>
      </c>
      <c r="AN14" s="6"/>
      <c r="AO14" s="30">
        <f t="shared" si="4"/>
        <v>0</v>
      </c>
      <c r="AP14" s="71">
        <f t="shared" si="5"/>
        <v>0</v>
      </c>
      <c r="AQ14" s="30">
        <f t="shared" si="6"/>
        <v>0</v>
      </c>
      <c r="AR14" s="72">
        <f t="shared" si="7"/>
        <v>0</v>
      </c>
      <c r="AS14" s="31">
        <f t="shared" si="8"/>
        <v>0</v>
      </c>
      <c r="AT14" s="71">
        <f t="shared" si="9"/>
        <v>0</v>
      </c>
      <c r="AU14" s="30">
        <f t="shared" si="10"/>
        <v>0</v>
      </c>
      <c r="AV14" s="72">
        <f t="shared" si="11"/>
        <v>0</v>
      </c>
      <c r="AW14" s="31">
        <f t="shared" si="12"/>
        <v>0</v>
      </c>
      <c r="AX14" s="72">
        <f t="shared" si="13"/>
        <v>0</v>
      </c>
      <c r="AY14" s="64"/>
    </row>
    <row r="15" ht="21.0" customHeight="1">
      <c r="A15" s="73">
        <v>7.0</v>
      </c>
      <c r="B15" s="66"/>
      <c r="C15" s="66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9"/>
      <c r="AK15" s="59">
        <f t="shared" si="1"/>
        <v>0</v>
      </c>
      <c r="AL15" s="60">
        <f t="shared" si="2"/>
        <v>0</v>
      </c>
      <c r="AM15" s="70">
        <f t="shared" si="3"/>
        <v>0</v>
      </c>
      <c r="AN15" s="6"/>
      <c r="AO15" s="30">
        <f t="shared" si="4"/>
        <v>0</v>
      </c>
      <c r="AP15" s="71">
        <f t="shared" si="5"/>
        <v>0</v>
      </c>
      <c r="AQ15" s="30">
        <f t="shared" si="6"/>
        <v>0</v>
      </c>
      <c r="AR15" s="72">
        <f t="shared" si="7"/>
        <v>0</v>
      </c>
      <c r="AS15" s="31">
        <f t="shared" si="8"/>
        <v>0</v>
      </c>
      <c r="AT15" s="71">
        <f t="shared" si="9"/>
        <v>0</v>
      </c>
      <c r="AU15" s="30">
        <f t="shared" si="10"/>
        <v>0</v>
      </c>
      <c r="AV15" s="72">
        <f t="shared" si="11"/>
        <v>0</v>
      </c>
      <c r="AW15" s="31">
        <f t="shared" si="12"/>
        <v>0</v>
      </c>
      <c r="AX15" s="72">
        <f t="shared" si="13"/>
        <v>0</v>
      </c>
      <c r="AY15" s="64"/>
    </row>
    <row r="16" ht="21.0" customHeight="1">
      <c r="A16" s="65">
        <v>8.0</v>
      </c>
      <c r="B16" s="66"/>
      <c r="C16" s="66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9"/>
      <c r="AK16" s="59">
        <f t="shared" si="1"/>
        <v>0</v>
      </c>
      <c r="AL16" s="60">
        <f t="shared" si="2"/>
        <v>0</v>
      </c>
      <c r="AM16" s="70">
        <f t="shared" si="3"/>
        <v>0</v>
      </c>
      <c r="AN16" s="6"/>
      <c r="AO16" s="30">
        <f t="shared" si="4"/>
        <v>0</v>
      </c>
      <c r="AP16" s="71">
        <f t="shared" si="5"/>
        <v>0</v>
      </c>
      <c r="AQ16" s="30">
        <f t="shared" si="6"/>
        <v>0</v>
      </c>
      <c r="AR16" s="72">
        <f t="shared" si="7"/>
        <v>0</v>
      </c>
      <c r="AS16" s="31">
        <f t="shared" si="8"/>
        <v>0</v>
      </c>
      <c r="AT16" s="71">
        <f t="shared" si="9"/>
        <v>0</v>
      </c>
      <c r="AU16" s="30">
        <f t="shared" si="10"/>
        <v>0</v>
      </c>
      <c r="AV16" s="72">
        <f t="shared" si="11"/>
        <v>0</v>
      </c>
      <c r="AW16" s="31">
        <f t="shared" si="12"/>
        <v>0</v>
      </c>
      <c r="AX16" s="72">
        <f t="shared" si="13"/>
        <v>0</v>
      </c>
      <c r="AY16" s="64"/>
    </row>
    <row r="17" ht="21.0" customHeight="1">
      <c r="A17" s="65">
        <v>9.0</v>
      </c>
      <c r="B17" s="66"/>
      <c r="C17" s="66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9"/>
      <c r="AK17" s="59">
        <f t="shared" si="1"/>
        <v>0</v>
      </c>
      <c r="AL17" s="60">
        <f t="shared" si="2"/>
        <v>0</v>
      </c>
      <c r="AM17" s="70">
        <f t="shared" si="3"/>
        <v>0</v>
      </c>
      <c r="AN17" s="6"/>
      <c r="AO17" s="30">
        <f t="shared" si="4"/>
        <v>0</v>
      </c>
      <c r="AP17" s="71">
        <f t="shared" si="5"/>
        <v>0</v>
      </c>
      <c r="AQ17" s="30">
        <f t="shared" si="6"/>
        <v>0</v>
      </c>
      <c r="AR17" s="72">
        <f t="shared" si="7"/>
        <v>0</v>
      </c>
      <c r="AS17" s="31">
        <f t="shared" si="8"/>
        <v>0</v>
      </c>
      <c r="AT17" s="71">
        <f t="shared" si="9"/>
        <v>0</v>
      </c>
      <c r="AU17" s="30">
        <f t="shared" si="10"/>
        <v>0</v>
      </c>
      <c r="AV17" s="72">
        <f t="shared" si="11"/>
        <v>0</v>
      </c>
      <c r="AW17" s="31">
        <f t="shared" si="12"/>
        <v>0</v>
      </c>
      <c r="AX17" s="72">
        <f t="shared" si="13"/>
        <v>0</v>
      </c>
      <c r="AY17" s="64"/>
    </row>
    <row r="18" ht="21.0" customHeight="1">
      <c r="A18" s="73">
        <v>10.0</v>
      </c>
      <c r="B18" s="66"/>
      <c r="C18" s="66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9"/>
      <c r="AK18" s="59">
        <f t="shared" si="1"/>
        <v>0</v>
      </c>
      <c r="AL18" s="60">
        <f t="shared" si="2"/>
        <v>0</v>
      </c>
      <c r="AM18" s="70">
        <f t="shared" si="3"/>
        <v>0</v>
      </c>
      <c r="AN18" s="6"/>
      <c r="AO18" s="30">
        <f t="shared" si="4"/>
        <v>0</v>
      </c>
      <c r="AP18" s="71">
        <f t="shared" si="5"/>
        <v>0</v>
      </c>
      <c r="AQ18" s="30">
        <f t="shared" si="6"/>
        <v>0</v>
      </c>
      <c r="AR18" s="72">
        <f t="shared" si="7"/>
        <v>0</v>
      </c>
      <c r="AS18" s="31">
        <f t="shared" si="8"/>
        <v>0</v>
      </c>
      <c r="AT18" s="71">
        <f t="shared" si="9"/>
        <v>0</v>
      </c>
      <c r="AU18" s="30">
        <f t="shared" si="10"/>
        <v>0</v>
      </c>
      <c r="AV18" s="72">
        <f t="shared" si="11"/>
        <v>0</v>
      </c>
      <c r="AW18" s="31">
        <f t="shared" si="12"/>
        <v>0</v>
      </c>
      <c r="AX18" s="72">
        <f t="shared" si="13"/>
        <v>0</v>
      </c>
      <c r="AY18" s="64"/>
    </row>
    <row r="19" ht="21.0" customHeight="1">
      <c r="A19" s="65">
        <v>11.0</v>
      </c>
      <c r="B19" s="66"/>
      <c r="C19" s="66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9"/>
      <c r="AK19" s="59">
        <f t="shared" si="1"/>
        <v>0</v>
      </c>
      <c r="AL19" s="60">
        <f t="shared" si="2"/>
        <v>0</v>
      </c>
      <c r="AM19" s="70">
        <f t="shared" si="3"/>
        <v>0</v>
      </c>
      <c r="AN19" s="6"/>
      <c r="AO19" s="30">
        <f t="shared" si="4"/>
        <v>0</v>
      </c>
      <c r="AP19" s="71">
        <f t="shared" si="5"/>
        <v>0</v>
      </c>
      <c r="AQ19" s="30">
        <f t="shared" si="6"/>
        <v>0</v>
      </c>
      <c r="AR19" s="72">
        <f t="shared" si="7"/>
        <v>0</v>
      </c>
      <c r="AS19" s="31">
        <f t="shared" si="8"/>
        <v>0</v>
      </c>
      <c r="AT19" s="71">
        <f t="shared" si="9"/>
        <v>0</v>
      </c>
      <c r="AU19" s="30">
        <f t="shared" si="10"/>
        <v>0</v>
      </c>
      <c r="AV19" s="72">
        <f t="shared" si="11"/>
        <v>0</v>
      </c>
      <c r="AW19" s="31">
        <f t="shared" si="12"/>
        <v>0</v>
      </c>
      <c r="AX19" s="72">
        <f t="shared" si="13"/>
        <v>0</v>
      </c>
      <c r="AY19" s="64"/>
    </row>
    <row r="20" ht="21.0" customHeight="1">
      <c r="A20" s="65">
        <v>12.0</v>
      </c>
      <c r="B20" s="66"/>
      <c r="C20" s="66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9"/>
      <c r="AK20" s="59">
        <f t="shared" si="1"/>
        <v>0</v>
      </c>
      <c r="AL20" s="60">
        <f t="shared" si="2"/>
        <v>0</v>
      </c>
      <c r="AM20" s="70">
        <f t="shared" si="3"/>
        <v>0</v>
      </c>
      <c r="AN20" s="6"/>
      <c r="AO20" s="30">
        <f t="shared" si="4"/>
        <v>0</v>
      </c>
      <c r="AP20" s="71">
        <f t="shared" si="5"/>
        <v>0</v>
      </c>
      <c r="AQ20" s="30">
        <f t="shared" si="6"/>
        <v>0</v>
      </c>
      <c r="AR20" s="72">
        <f t="shared" si="7"/>
        <v>0</v>
      </c>
      <c r="AS20" s="31">
        <f t="shared" si="8"/>
        <v>0</v>
      </c>
      <c r="AT20" s="71">
        <f t="shared" si="9"/>
        <v>0</v>
      </c>
      <c r="AU20" s="30">
        <f t="shared" si="10"/>
        <v>0</v>
      </c>
      <c r="AV20" s="72">
        <f t="shared" si="11"/>
        <v>0</v>
      </c>
      <c r="AW20" s="31">
        <f t="shared" si="12"/>
        <v>0</v>
      </c>
      <c r="AX20" s="72">
        <f t="shared" si="13"/>
        <v>0</v>
      </c>
      <c r="AY20" s="64"/>
    </row>
    <row r="21" ht="21.0" customHeight="1">
      <c r="A21" s="73">
        <v>13.0</v>
      </c>
      <c r="B21" s="66"/>
      <c r="C21" s="66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9"/>
      <c r="AK21" s="59">
        <f t="shared" si="1"/>
        <v>0</v>
      </c>
      <c r="AL21" s="60">
        <f t="shared" si="2"/>
        <v>0</v>
      </c>
      <c r="AM21" s="70">
        <f t="shared" si="3"/>
        <v>0</v>
      </c>
      <c r="AN21" s="6"/>
      <c r="AO21" s="30">
        <f t="shared" si="4"/>
        <v>0</v>
      </c>
      <c r="AP21" s="71">
        <f t="shared" si="5"/>
        <v>0</v>
      </c>
      <c r="AQ21" s="30">
        <f t="shared" si="6"/>
        <v>0</v>
      </c>
      <c r="AR21" s="72">
        <f t="shared" si="7"/>
        <v>0</v>
      </c>
      <c r="AS21" s="31">
        <f t="shared" si="8"/>
        <v>0</v>
      </c>
      <c r="AT21" s="71">
        <f t="shared" si="9"/>
        <v>0</v>
      </c>
      <c r="AU21" s="30">
        <f t="shared" si="10"/>
        <v>0</v>
      </c>
      <c r="AV21" s="72">
        <f t="shared" si="11"/>
        <v>0</v>
      </c>
      <c r="AW21" s="31">
        <f t="shared" si="12"/>
        <v>0</v>
      </c>
      <c r="AX21" s="72">
        <f t="shared" si="13"/>
        <v>0</v>
      </c>
      <c r="AY21" s="64"/>
    </row>
    <row r="22" ht="21.0" customHeight="1">
      <c r="A22" s="65">
        <v>14.0</v>
      </c>
      <c r="B22" s="66"/>
      <c r="C22" s="66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9"/>
      <c r="AK22" s="59">
        <f t="shared" si="1"/>
        <v>0</v>
      </c>
      <c r="AL22" s="60">
        <f t="shared" si="2"/>
        <v>0</v>
      </c>
      <c r="AM22" s="70">
        <f t="shared" si="3"/>
        <v>0</v>
      </c>
      <c r="AN22" s="6"/>
      <c r="AO22" s="30">
        <f t="shared" si="4"/>
        <v>0</v>
      </c>
      <c r="AP22" s="71">
        <f t="shared" si="5"/>
        <v>0</v>
      </c>
      <c r="AQ22" s="30">
        <f t="shared" si="6"/>
        <v>0</v>
      </c>
      <c r="AR22" s="72">
        <f t="shared" si="7"/>
        <v>0</v>
      </c>
      <c r="AS22" s="31">
        <f t="shared" si="8"/>
        <v>0</v>
      </c>
      <c r="AT22" s="71">
        <f t="shared" si="9"/>
        <v>0</v>
      </c>
      <c r="AU22" s="30">
        <f t="shared" si="10"/>
        <v>0</v>
      </c>
      <c r="AV22" s="72">
        <f t="shared" si="11"/>
        <v>0</v>
      </c>
      <c r="AW22" s="31">
        <f t="shared" si="12"/>
        <v>0</v>
      </c>
      <c r="AX22" s="72">
        <f t="shared" si="13"/>
        <v>0</v>
      </c>
      <c r="AY22" s="64"/>
    </row>
    <row r="23" ht="21.0" customHeight="1">
      <c r="A23" s="65">
        <v>15.0</v>
      </c>
      <c r="B23" s="66"/>
      <c r="C23" s="66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9"/>
      <c r="AK23" s="59">
        <f t="shared" si="1"/>
        <v>0</v>
      </c>
      <c r="AL23" s="60">
        <f t="shared" si="2"/>
        <v>0</v>
      </c>
      <c r="AM23" s="70">
        <f t="shared" si="3"/>
        <v>0</v>
      </c>
      <c r="AN23" s="6"/>
      <c r="AO23" s="30">
        <f t="shared" si="4"/>
        <v>0</v>
      </c>
      <c r="AP23" s="71">
        <f t="shared" si="5"/>
        <v>0</v>
      </c>
      <c r="AQ23" s="30">
        <f t="shared" si="6"/>
        <v>0</v>
      </c>
      <c r="AR23" s="72">
        <f t="shared" si="7"/>
        <v>0</v>
      </c>
      <c r="AS23" s="31">
        <f t="shared" si="8"/>
        <v>0</v>
      </c>
      <c r="AT23" s="71">
        <f t="shared" si="9"/>
        <v>0</v>
      </c>
      <c r="AU23" s="30">
        <f t="shared" si="10"/>
        <v>0</v>
      </c>
      <c r="AV23" s="72">
        <f t="shared" si="11"/>
        <v>0</v>
      </c>
      <c r="AW23" s="31">
        <f t="shared" si="12"/>
        <v>0</v>
      </c>
      <c r="AX23" s="72">
        <f t="shared" si="13"/>
        <v>0</v>
      </c>
      <c r="AY23" s="64"/>
    </row>
    <row r="24" ht="21.0" customHeight="1">
      <c r="A24" s="73">
        <v>16.0</v>
      </c>
      <c r="B24" s="66"/>
      <c r="C24" s="66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9"/>
      <c r="AK24" s="59">
        <f t="shared" si="1"/>
        <v>0</v>
      </c>
      <c r="AL24" s="60">
        <f t="shared" si="2"/>
        <v>0</v>
      </c>
      <c r="AM24" s="70">
        <f t="shared" si="3"/>
        <v>0</v>
      </c>
      <c r="AN24" s="6"/>
      <c r="AO24" s="30">
        <f t="shared" si="4"/>
        <v>0</v>
      </c>
      <c r="AP24" s="71">
        <f t="shared" si="5"/>
        <v>0</v>
      </c>
      <c r="AQ24" s="30">
        <f t="shared" si="6"/>
        <v>0</v>
      </c>
      <c r="AR24" s="72">
        <f t="shared" si="7"/>
        <v>0</v>
      </c>
      <c r="AS24" s="31">
        <f t="shared" si="8"/>
        <v>0</v>
      </c>
      <c r="AT24" s="71">
        <f t="shared" si="9"/>
        <v>0</v>
      </c>
      <c r="AU24" s="30">
        <f t="shared" si="10"/>
        <v>0</v>
      </c>
      <c r="AV24" s="72">
        <f t="shared" si="11"/>
        <v>0</v>
      </c>
      <c r="AW24" s="31">
        <f t="shared" si="12"/>
        <v>0</v>
      </c>
      <c r="AX24" s="72">
        <f t="shared" si="13"/>
        <v>0</v>
      </c>
      <c r="AY24" s="64"/>
    </row>
    <row r="25" ht="21.0" customHeight="1">
      <c r="A25" s="65">
        <v>17.0</v>
      </c>
      <c r="B25" s="66"/>
      <c r="C25" s="66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9"/>
      <c r="AK25" s="59">
        <f t="shared" si="1"/>
        <v>0</v>
      </c>
      <c r="AL25" s="60">
        <f t="shared" si="2"/>
        <v>0</v>
      </c>
      <c r="AM25" s="70">
        <f t="shared" si="3"/>
        <v>0</v>
      </c>
      <c r="AN25" s="6"/>
      <c r="AO25" s="30">
        <f t="shared" si="4"/>
        <v>0</v>
      </c>
      <c r="AP25" s="71">
        <f t="shared" si="5"/>
        <v>0</v>
      </c>
      <c r="AQ25" s="30">
        <f t="shared" si="6"/>
        <v>0</v>
      </c>
      <c r="AR25" s="72">
        <f t="shared" si="7"/>
        <v>0</v>
      </c>
      <c r="AS25" s="31">
        <f t="shared" si="8"/>
        <v>0</v>
      </c>
      <c r="AT25" s="71">
        <f t="shared" si="9"/>
        <v>0</v>
      </c>
      <c r="AU25" s="30">
        <f t="shared" si="10"/>
        <v>0</v>
      </c>
      <c r="AV25" s="72">
        <f t="shared" si="11"/>
        <v>0</v>
      </c>
      <c r="AW25" s="31">
        <f t="shared" si="12"/>
        <v>0</v>
      </c>
      <c r="AX25" s="72">
        <f t="shared" si="13"/>
        <v>0</v>
      </c>
      <c r="AY25" s="64"/>
    </row>
    <row r="26" ht="21.0" customHeight="1">
      <c r="A26" s="65">
        <v>18.0</v>
      </c>
      <c r="B26" s="66"/>
      <c r="C26" s="66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9"/>
      <c r="AK26" s="59">
        <f t="shared" si="1"/>
        <v>0</v>
      </c>
      <c r="AL26" s="60">
        <f t="shared" si="2"/>
        <v>0</v>
      </c>
      <c r="AM26" s="70">
        <f t="shared" si="3"/>
        <v>0</v>
      </c>
      <c r="AN26" s="6"/>
      <c r="AO26" s="30">
        <f t="shared" si="4"/>
        <v>0</v>
      </c>
      <c r="AP26" s="71">
        <f t="shared" si="5"/>
        <v>0</v>
      </c>
      <c r="AQ26" s="30">
        <f t="shared" si="6"/>
        <v>0</v>
      </c>
      <c r="AR26" s="72">
        <f t="shared" si="7"/>
        <v>0</v>
      </c>
      <c r="AS26" s="31">
        <f t="shared" si="8"/>
        <v>0</v>
      </c>
      <c r="AT26" s="71">
        <f t="shared" si="9"/>
        <v>0</v>
      </c>
      <c r="AU26" s="30">
        <f t="shared" si="10"/>
        <v>0</v>
      </c>
      <c r="AV26" s="72">
        <f t="shared" si="11"/>
        <v>0</v>
      </c>
      <c r="AW26" s="31">
        <f t="shared" si="12"/>
        <v>0</v>
      </c>
      <c r="AX26" s="72">
        <f t="shared" si="13"/>
        <v>0</v>
      </c>
      <c r="AY26" s="64"/>
    </row>
    <row r="27" ht="21.0" customHeight="1">
      <c r="A27" s="73">
        <v>19.0</v>
      </c>
      <c r="B27" s="66"/>
      <c r="C27" s="66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9"/>
      <c r="AK27" s="59">
        <f t="shared" si="1"/>
        <v>0</v>
      </c>
      <c r="AL27" s="60">
        <f t="shared" si="2"/>
        <v>0</v>
      </c>
      <c r="AM27" s="70">
        <f t="shared" si="3"/>
        <v>0</v>
      </c>
      <c r="AN27" s="6"/>
      <c r="AO27" s="30">
        <f t="shared" si="4"/>
        <v>0</v>
      </c>
      <c r="AP27" s="71">
        <f t="shared" si="5"/>
        <v>0</v>
      </c>
      <c r="AQ27" s="30">
        <f t="shared" si="6"/>
        <v>0</v>
      </c>
      <c r="AR27" s="72">
        <f t="shared" si="7"/>
        <v>0</v>
      </c>
      <c r="AS27" s="31">
        <f t="shared" si="8"/>
        <v>0</v>
      </c>
      <c r="AT27" s="71">
        <f t="shared" si="9"/>
        <v>0</v>
      </c>
      <c r="AU27" s="30">
        <f t="shared" si="10"/>
        <v>0</v>
      </c>
      <c r="AV27" s="72">
        <f t="shared" si="11"/>
        <v>0</v>
      </c>
      <c r="AW27" s="31">
        <f t="shared" si="12"/>
        <v>0</v>
      </c>
      <c r="AX27" s="72">
        <f t="shared" si="13"/>
        <v>0</v>
      </c>
      <c r="AY27" s="64"/>
    </row>
    <row r="28" ht="21.0" customHeight="1">
      <c r="A28" s="65">
        <v>20.0</v>
      </c>
      <c r="B28" s="66"/>
      <c r="C28" s="66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9"/>
      <c r="AK28" s="59">
        <f t="shared" si="1"/>
        <v>0</v>
      </c>
      <c r="AL28" s="60">
        <f t="shared" si="2"/>
        <v>0</v>
      </c>
      <c r="AM28" s="70">
        <f t="shared" si="3"/>
        <v>0</v>
      </c>
      <c r="AN28" s="6"/>
      <c r="AO28" s="30">
        <f t="shared" si="4"/>
        <v>0</v>
      </c>
      <c r="AP28" s="71">
        <f t="shared" si="5"/>
        <v>0</v>
      </c>
      <c r="AQ28" s="30">
        <f t="shared" si="6"/>
        <v>0</v>
      </c>
      <c r="AR28" s="72">
        <f t="shared" si="7"/>
        <v>0</v>
      </c>
      <c r="AS28" s="31">
        <f t="shared" si="8"/>
        <v>0</v>
      </c>
      <c r="AT28" s="71">
        <f t="shared" si="9"/>
        <v>0</v>
      </c>
      <c r="AU28" s="30">
        <f t="shared" si="10"/>
        <v>0</v>
      </c>
      <c r="AV28" s="72">
        <f t="shared" si="11"/>
        <v>0</v>
      </c>
      <c r="AW28" s="31">
        <f t="shared" si="12"/>
        <v>0</v>
      </c>
      <c r="AX28" s="72">
        <f t="shared" si="13"/>
        <v>0</v>
      </c>
      <c r="AY28" s="64"/>
    </row>
    <row r="29" ht="21.0" customHeight="1">
      <c r="A29" s="65">
        <v>21.0</v>
      </c>
      <c r="B29" s="66"/>
      <c r="C29" s="66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9"/>
      <c r="AK29" s="59">
        <f t="shared" si="1"/>
        <v>0</v>
      </c>
      <c r="AL29" s="60">
        <f t="shared" si="2"/>
        <v>0</v>
      </c>
      <c r="AM29" s="70">
        <f t="shared" si="3"/>
        <v>0</v>
      </c>
      <c r="AN29" s="6"/>
      <c r="AO29" s="30">
        <f t="shared" si="4"/>
        <v>0</v>
      </c>
      <c r="AP29" s="71">
        <f t="shared" si="5"/>
        <v>0</v>
      </c>
      <c r="AQ29" s="30">
        <f t="shared" si="6"/>
        <v>0</v>
      </c>
      <c r="AR29" s="72">
        <f t="shared" si="7"/>
        <v>0</v>
      </c>
      <c r="AS29" s="31">
        <f t="shared" si="8"/>
        <v>0</v>
      </c>
      <c r="AT29" s="71">
        <f t="shared" si="9"/>
        <v>0</v>
      </c>
      <c r="AU29" s="30">
        <f t="shared" si="10"/>
        <v>0</v>
      </c>
      <c r="AV29" s="72">
        <f t="shared" si="11"/>
        <v>0</v>
      </c>
      <c r="AW29" s="31">
        <f t="shared" si="12"/>
        <v>0</v>
      </c>
      <c r="AX29" s="72">
        <f t="shared" si="13"/>
        <v>0</v>
      </c>
      <c r="AY29" s="64"/>
    </row>
    <row r="30" ht="21.0" customHeight="1">
      <c r="A30" s="73">
        <v>22.0</v>
      </c>
      <c r="B30" s="66"/>
      <c r="C30" s="66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9"/>
      <c r="AK30" s="59">
        <f t="shared" si="1"/>
        <v>0</v>
      </c>
      <c r="AL30" s="60">
        <f t="shared" si="2"/>
        <v>0</v>
      </c>
      <c r="AM30" s="70">
        <f t="shared" si="3"/>
        <v>0</v>
      </c>
      <c r="AN30" s="6"/>
      <c r="AO30" s="30">
        <f t="shared" si="4"/>
        <v>0</v>
      </c>
      <c r="AP30" s="71">
        <f t="shared" si="5"/>
        <v>0</v>
      </c>
      <c r="AQ30" s="30">
        <f t="shared" si="6"/>
        <v>0</v>
      </c>
      <c r="AR30" s="72">
        <f t="shared" si="7"/>
        <v>0</v>
      </c>
      <c r="AS30" s="31">
        <f t="shared" si="8"/>
        <v>0</v>
      </c>
      <c r="AT30" s="71">
        <f t="shared" si="9"/>
        <v>0</v>
      </c>
      <c r="AU30" s="30">
        <f t="shared" si="10"/>
        <v>0</v>
      </c>
      <c r="AV30" s="72">
        <f t="shared" si="11"/>
        <v>0</v>
      </c>
      <c r="AW30" s="31">
        <f t="shared" si="12"/>
        <v>0</v>
      </c>
      <c r="AX30" s="72">
        <f t="shared" si="13"/>
        <v>0</v>
      </c>
      <c r="AY30" s="64"/>
    </row>
    <row r="31" ht="21.0" customHeight="1">
      <c r="A31" s="65">
        <v>23.0</v>
      </c>
      <c r="B31" s="66"/>
      <c r="C31" s="66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9"/>
      <c r="AK31" s="59">
        <f t="shared" si="1"/>
        <v>0</v>
      </c>
      <c r="AL31" s="60">
        <f t="shared" si="2"/>
        <v>0</v>
      </c>
      <c r="AM31" s="70">
        <f t="shared" si="3"/>
        <v>0</v>
      </c>
      <c r="AN31" s="6"/>
      <c r="AO31" s="30">
        <f t="shared" si="4"/>
        <v>0</v>
      </c>
      <c r="AP31" s="71">
        <f t="shared" si="5"/>
        <v>0</v>
      </c>
      <c r="AQ31" s="30">
        <f t="shared" si="6"/>
        <v>0</v>
      </c>
      <c r="AR31" s="72">
        <f t="shared" si="7"/>
        <v>0</v>
      </c>
      <c r="AS31" s="31">
        <f t="shared" si="8"/>
        <v>0</v>
      </c>
      <c r="AT31" s="71">
        <f t="shared" si="9"/>
        <v>0</v>
      </c>
      <c r="AU31" s="30">
        <f t="shared" si="10"/>
        <v>0</v>
      </c>
      <c r="AV31" s="72">
        <f t="shared" si="11"/>
        <v>0</v>
      </c>
      <c r="AW31" s="31">
        <f t="shared" si="12"/>
        <v>0</v>
      </c>
      <c r="AX31" s="72">
        <f t="shared" si="13"/>
        <v>0</v>
      </c>
      <c r="AY31" s="64"/>
    </row>
    <row r="32" ht="21.0" customHeight="1">
      <c r="A32" s="65">
        <v>24.0</v>
      </c>
      <c r="B32" s="66"/>
      <c r="C32" s="66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9"/>
      <c r="AK32" s="59">
        <f t="shared" si="1"/>
        <v>0</v>
      </c>
      <c r="AL32" s="60">
        <f t="shared" si="2"/>
        <v>0</v>
      </c>
      <c r="AM32" s="70">
        <f t="shared" si="3"/>
        <v>0</v>
      </c>
      <c r="AN32" s="6"/>
      <c r="AO32" s="30">
        <f t="shared" si="4"/>
        <v>0</v>
      </c>
      <c r="AP32" s="71">
        <f t="shared" si="5"/>
        <v>0</v>
      </c>
      <c r="AQ32" s="30">
        <f t="shared" si="6"/>
        <v>0</v>
      </c>
      <c r="AR32" s="72">
        <f t="shared" si="7"/>
        <v>0</v>
      </c>
      <c r="AS32" s="31">
        <f t="shared" si="8"/>
        <v>0</v>
      </c>
      <c r="AT32" s="71">
        <f t="shared" si="9"/>
        <v>0</v>
      </c>
      <c r="AU32" s="30">
        <f t="shared" si="10"/>
        <v>0</v>
      </c>
      <c r="AV32" s="72">
        <f t="shared" si="11"/>
        <v>0</v>
      </c>
      <c r="AW32" s="31">
        <f t="shared" si="12"/>
        <v>0</v>
      </c>
      <c r="AX32" s="72">
        <f t="shared" si="13"/>
        <v>0</v>
      </c>
      <c r="AY32" s="64"/>
    </row>
    <row r="33" ht="21.0" customHeight="1">
      <c r="A33" s="73">
        <v>25.0</v>
      </c>
      <c r="B33" s="66"/>
      <c r="C33" s="66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9"/>
      <c r="AK33" s="59">
        <f t="shared" si="1"/>
        <v>0</v>
      </c>
      <c r="AL33" s="60">
        <f t="shared" si="2"/>
        <v>0</v>
      </c>
      <c r="AM33" s="70">
        <f t="shared" si="3"/>
        <v>0</v>
      </c>
      <c r="AN33" s="6"/>
      <c r="AO33" s="30">
        <f t="shared" si="4"/>
        <v>0</v>
      </c>
      <c r="AP33" s="71">
        <f t="shared" si="5"/>
        <v>0</v>
      </c>
      <c r="AQ33" s="30">
        <f t="shared" si="6"/>
        <v>0</v>
      </c>
      <c r="AR33" s="72">
        <f t="shared" si="7"/>
        <v>0</v>
      </c>
      <c r="AS33" s="31">
        <f t="shared" si="8"/>
        <v>0</v>
      </c>
      <c r="AT33" s="71">
        <f t="shared" si="9"/>
        <v>0</v>
      </c>
      <c r="AU33" s="30">
        <f t="shared" si="10"/>
        <v>0</v>
      </c>
      <c r="AV33" s="72">
        <f t="shared" si="11"/>
        <v>0</v>
      </c>
      <c r="AW33" s="31">
        <f t="shared" si="12"/>
        <v>0</v>
      </c>
      <c r="AX33" s="72">
        <f t="shared" si="13"/>
        <v>0</v>
      </c>
      <c r="AY33" s="64"/>
    </row>
    <row r="34" ht="21.0" customHeight="1">
      <c r="A34" s="65">
        <v>26.0</v>
      </c>
      <c r="B34" s="66"/>
      <c r="C34" s="66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9"/>
      <c r="AK34" s="59">
        <f t="shared" si="1"/>
        <v>0</v>
      </c>
      <c r="AL34" s="60">
        <f t="shared" si="2"/>
        <v>0</v>
      </c>
      <c r="AM34" s="70">
        <f t="shared" si="3"/>
        <v>0</v>
      </c>
      <c r="AN34" s="6"/>
      <c r="AO34" s="30">
        <f t="shared" si="4"/>
        <v>0</v>
      </c>
      <c r="AP34" s="71">
        <f t="shared" si="5"/>
        <v>0</v>
      </c>
      <c r="AQ34" s="30">
        <f t="shared" si="6"/>
        <v>0</v>
      </c>
      <c r="AR34" s="72">
        <f t="shared" si="7"/>
        <v>0</v>
      </c>
      <c r="AS34" s="31">
        <f t="shared" si="8"/>
        <v>0</v>
      </c>
      <c r="AT34" s="71">
        <f t="shared" si="9"/>
        <v>0</v>
      </c>
      <c r="AU34" s="30">
        <f t="shared" si="10"/>
        <v>0</v>
      </c>
      <c r="AV34" s="72">
        <f t="shared" si="11"/>
        <v>0</v>
      </c>
      <c r="AW34" s="31">
        <f t="shared" si="12"/>
        <v>0</v>
      </c>
      <c r="AX34" s="72">
        <f t="shared" si="13"/>
        <v>0</v>
      </c>
      <c r="AY34" s="64"/>
    </row>
    <row r="35" ht="21.0" customHeight="1">
      <c r="A35" s="65">
        <v>27.0</v>
      </c>
      <c r="B35" s="66"/>
      <c r="C35" s="66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9"/>
      <c r="AK35" s="59">
        <f t="shared" si="1"/>
        <v>0</v>
      </c>
      <c r="AL35" s="60">
        <f t="shared" si="2"/>
        <v>0</v>
      </c>
      <c r="AM35" s="70">
        <f t="shared" si="3"/>
        <v>0</v>
      </c>
      <c r="AN35" s="6"/>
      <c r="AO35" s="30">
        <f t="shared" si="4"/>
        <v>0</v>
      </c>
      <c r="AP35" s="71">
        <f t="shared" si="5"/>
        <v>0</v>
      </c>
      <c r="AQ35" s="30">
        <f t="shared" si="6"/>
        <v>0</v>
      </c>
      <c r="AR35" s="72">
        <f t="shared" si="7"/>
        <v>0</v>
      </c>
      <c r="AS35" s="31">
        <f t="shared" si="8"/>
        <v>0</v>
      </c>
      <c r="AT35" s="71">
        <f t="shared" si="9"/>
        <v>0</v>
      </c>
      <c r="AU35" s="30">
        <f t="shared" si="10"/>
        <v>0</v>
      </c>
      <c r="AV35" s="72">
        <f t="shared" si="11"/>
        <v>0</v>
      </c>
      <c r="AW35" s="31">
        <f t="shared" si="12"/>
        <v>0</v>
      </c>
      <c r="AX35" s="72">
        <f t="shared" si="13"/>
        <v>0</v>
      </c>
      <c r="AY35" s="64"/>
    </row>
    <row r="36" ht="21.0" customHeight="1">
      <c r="A36" s="73">
        <v>28.0</v>
      </c>
      <c r="B36" s="66"/>
      <c r="C36" s="66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9"/>
      <c r="AK36" s="59">
        <f t="shared" si="1"/>
        <v>0</v>
      </c>
      <c r="AL36" s="60">
        <f t="shared" si="2"/>
        <v>0</v>
      </c>
      <c r="AM36" s="70">
        <f t="shared" si="3"/>
        <v>0</v>
      </c>
      <c r="AN36" s="6"/>
      <c r="AO36" s="30">
        <f t="shared" si="4"/>
        <v>0</v>
      </c>
      <c r="AP36" s="71">
        <f t="shared" si="5"/>
        <v>0</v>
      </c>
      <c r="AQ36" s="30">
        <f t="shared" si="6"/>
        <v>0</v>
      </c>
      <c r="AR36" s="72">
        <f t="shared" si="7"/>
        <v>0</v>
      </c>
      <c r="AS36" s="31">
        <f t="shared" si="8"/>
        <v>0</v>
      </c>
      <c r="AT36" s="71">
        <f t="shared" si="9"/>
        <v>0</v>
      </c>
      <c r="AU36" s="30">
        <f t="shared" si="10"/>
        <v>0</v>
      </c>
      <c r="AV36" s="72">
        <f t="shared" si="11"/>
        <v>0</v>
      </c>
      <c r="AW36" s="31">
        <f t="shared" si="12"/>
        <v>0</v>
      </c>
      <c r="AX36" s="72">
        <f t="shared" si="13"/>
        <v>0</v>
      </c>
      <c r="AY36" s="64"/>
    </row>
    <row r="37" ht="21.0" customHeight="1">
      <c r="A37" s="65">
        <v>29.0</v>
      </c>
      <c r="B37" s="66"/>
      <c r="C37" s="66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9"/>
      <c r="AK37" s="59">
        <f t="shared" si="1"/>
        <v>0</v>
      </c>
      <c r="AL37" s="60">
        <f t="shared" si="2"/>
        <v>0</v>
      </c>
      <c r="AM37" s="70">
        <f t="shared" si="3"/>
        <v>0</v>
      </c>
      <c r="AN37" s="6"/>
      <c r="AO37" s="30">
        <f t="shared" si="4"/>
        <v>0</v>
      </c>
      <c r="AP37" s="71">
        <f t="shared" si="5"/>
        <v>0</v>
      </c>
      <c r="AQ37" s="30">
        <f t="shared" si="6"/>
        <v>0</v>
      </c>
      <c r="AR37" s="72">
        <f t="shared" si="7"/>
        <v>0</v>
      </c>
      <c r="AS37" s="31">
        <f t="shared" si="8"/>
        <v>0</v>
      </c>
      <c r="AT37" s="71">
        <f t="shared" si="9"/>
        <v>0</v>
      </c>
      <c r="AU37" s="30">
        <f t="shared" si="10"/>
        <v>0</v>
      </c>
      <c r="AV37" s="72">
        <f t="shared" si="11"/>
        <v>0</v>
      </c>
      <c r="AW37" s="31">
        <f t="shared" si="12"/>
        <v>0</v>
      </c>
      <c r="AX37" s="72">
        <f t="shared" si="13"/>
        <v>0</v>
      </c>
      <c r="AY37" s="64"/>
    </row>
    <row r="38" ht="21.0" customHeight="1">
      <c r="A38" s="65">
        <v>30.0</v>
      </c>
      <c r="B38" s="66"/>
      <c r="C38" s="66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9"/>
      <c r="AK38" s="59">
        <f t="shared" si="1"/>
        <v>0</v>
      </c>
      <c r="AL38" s="60">
        <f t="shared" si="2"/>
        <v>0</v>
      </c>
      <c r="AM38" s="70">
        <f t="shared" si="3"/>
        <v>0</v>
      </c>
      <c r="AN38" s="6"/>
      <c r="AO38" s="30">
        <f t="shared" si="4"/>
        <v>0</v>
      </c>
      <c r="AP38" s="71">
        <f t="shared" si="5"/>
        <v>0</v>
      </c>
      <c r="AQ38" s="30">
        <f t="shared" si="6"/>
        <v>0</v>
      </c>
      <c r="AR38" s="72">
        <f t="shared" si="7"/>
        <v>0</v>
      </c>
      <c r="AS38" s="31">
        <f t="shared" si="8"/>
        <v>0</v>
      </c>
      <c r="AT38" s="71">
        <f t="shared" si="9"/>
        <v>0</v>
      </c>
      <c r="AU38" s="30">
        <f t="shared" si="10"/>
        <v>0</v>
      </c>
      <c r="AV38" s="72">
        <f t="shared" si="11"/>
        <v>0</v>
      </c>
      <c r="AW38" s="31">
        <f t="shared" si="12"/>
        <v>0</v>
      </c>
      <c r="AX38" s="72">
        <f t="shared" si="13"/>
        <v>0</v>
      </c>
      <c r="AY38" s="64"/>
    </row>
    <row r="39" ht="21.0" customHeight="1">
      <c r="A39" s="73">
        <v>31.0</v>
      </c>
      <c r="B39" s="66"/>
      <c r="C39" s="66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9"/>
      <c r="AK39" s="59">
        <f t="shared" si="1"/>
        <v>0</v>
      </c>
      <c r="AL39" s="60">
        <f t="shared" si="2"/>
        <v>0</v>
      </c>
      <c r="AM39" s="70">
        <f t="shared" si="3"/>
        <v>0</v>
      </c>
      <c r="AN39" s="6"/>
      <c r="AO39" s="30">
        <f t="shared" si="4"/>
        <v>0</v>
      </c>
      <c r="AP39" s="71">
        <f t="shared" si="5"/>
        <v>0</v>
      </c>
      <c r="AQ39" s="30">
        <f t="shared" si="6"/>
        <v>0</v>
      </c>
      <c r="AR39" s="72">
        <f t="shared" si="7"/>
        <v>0</v>
      </c>
      <c r="AS39" s="31">
        <f t="shared" si="8"/>
        <v>0</v>
      </c>
      <c r="AT39" s="71">
        <f t="shared" si="9"/>
        <v>0</v>
      </c>
      <c r="AU39" s="30">
        <f t="shared" si="10"/>
        <v>0</v>
      </c>
      <c r="AV39" s="72">
        <f t="shared" si="11"/>
        <v>0</v>
      </c>
      <c r="AW39" s="31">
        <f t="shared" si="12"/>
        <v>0</v>
      </c>
      <c r="AX39" s="72">
        <f t="shared" si="13"/>
        <v>0</v>
      </c>
      <c r="AY39" s="64"/>
    </row>
    <row r="40" ht="21.0" customHeight="1">
      <c r="A40" s="65">
        <v>32.0</v>
      </c>
      <c r="B40" s="66"/>
      <c r="C40" s="66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9"/>
      <c r="AK40" s="59">
        <f t="shared" si="1"/>
        <v>0</v>
      </c>
      <c r="AL40" s="60">
        <f t="shared" si="2"/>
        <v>0</v>
      </c>
      <c r="AM40" s="70">
        <f t="shared" si="3"/>
        <v>0</v>
      </c>
      <c r="AN40" s="6"/>
      <c r="AO40" s="30">
        <f t="shared" si="4"/>
        <v>0</v>
      </c>
      <c r="AP40" s="71">
        <f t="shared" si="5"/>
        <v>0</v>
      </c>
      <c r="AQ40" s="30">
        <f t="shared" si="6"/>
        <v>0</v>
      </c>
      <c r="AR40" s="72">
        <f t="shared" si="7"/>
        <v>0</v>
      </c>
      <c r="AS40" s="31">
        <f t="shared" si="8"/>
        <v>0</v>
      </c>
      <c r="AT40" s="71">
        <f t="shared" si="9"/>
        <v>0</v>
      </c>
      <c r="AU40" s="30">
        <f t="shared" si="10"/>
        <v>0</v>
      </c>
      <c r="AV40" s="72">
        <f t="shared" si="11"/>
        <v>0</v>
      </c>
      <c r="AW40" s="31">
        <f t="shared" si="12"/>
        <v>0</v>
      </c>
      <c r="AX40" s="72">
        <f t="shared" si="13"/>
        <v>0</v>
      </c>
      <c r="AY40" s="64"/>
    </row>
    <row r="41" ht="21.0" customHeight="1">
      <c r="A41" s="65">
        <v>33.0</v>
      </c>
      <c r="B41" s="66"/>
      <c r="C41" s="66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9"/>
      <c r="AK41" s="59">
        <f t="shared" si="1"/>
        <v>0</v>
      </c>
      <c r="AL41" s="60">
        <f t="shared" si="2"/>
        <v>0</v>
      </c>
      <c r="AM41" s="70">
        <f t="shared" si="3"/>
        <v>0</v>
      </c>
      <c r="AN41" s="6"/>
      <c r="AO41" s="30">
        <f t="shared" si="4"/>
        <v>0</v>
      </c>
      <c r="AP41" s="71">
        <f t="shared" si="5"/>
        <v>0</v>
      </c>
      <c r="AQ41" s="30">
        <f t="shared" si="6"/>
        <v>0</v>
      </c>
      <c r="AR41" s="72">
        <f t="shared" si="7"/>
        <v>0</v>
      </c>
      <c r="AS41" s="31">
        <f t="shared" si="8"/>
        <v>0</v>
      </c>
      <c r="AT41" s="71">
        <f t="shared" si="9"/>
        <v>0</v>
      </c>
      <c r="AU41" s="30">
        <f t="shared" si="10"/>
        <v>0</v>
      </c>
      <c r="AV41" s="72">
        <f t="shared" si="11"/>
        <v>0</v>
      </c>
      <c r="AW41" s="31">
        <f t="shared" si="12"/>
        <v>0</v>
      </c>
      <c r="AX41" s="72">
        <f t="shared" si="13"/>
        <v>0</v>
      </c>
      <c r="AY41" s="64"/>
    </row>
    <row r="42" ht="21.0" customHeight="1">
      <c r="A42" s="73">
        <v>34.0</v>
      </c>
      <c r="B42" s="66"/>
      <c r="C42" s="66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9"/>
      <c r="AK42" s="59">
        <f t="shared" si="1"/>
        <v>0</v>
      </c>
      <c r="AL42" s="60">
        <f t="shared" si="2"/>
        <v>0</v>
      </c>
      <c r="AM42" s="70">
        <f t="shared" si="3"/>
        <v>0</v>
      </c>
      <c r="AN42" s="6"/>
      <c r="AO42" s="30">
        <f t="shared" si="4"/>
        <v>0</v>
      </c>
      <c r="AP42" s="71">
        <f t="shared" si="5"/>
        <v>0</v>
      </c>
      <c r="AQ42" s="30">
        <f t="shared" si="6"/>
        <v>0</v>
      </c>
      <c r="AR42" s="72">
        <f t="shared" si="7"/>
        <v>0</v>
      </c>
      <c r="AS42" s="31">
        <f t="shared" si="8"/>
        <v>0</v>
      </c>
      <c r="AT42" s="71">
        <f t="shared" si="9"/>
        <v>0</v>
      </c>
      <c r="AU42" s="30">
        <f t="shared" si="10"/>
        <v>0</v>
      </c>
      <c r="AV42" s="72">
        <f t="shared" si="11"/>
        <v>0</v>
      </c>
      <c r="AW42" s="31">
        <f t="shared" si="12"/>
        <v>0</v>
      </c>
      <c r="AX42" s="72">
        <f t="shared" si="13"/>
        <v>0</v>
      </c>
      <c r="AY42" s="64"/>
    </row>
    <row r="43" ht="21.0" customHeight="1">
      <c r="A43" s="65">
        <v>35.0</v>
      </c>
      <c r="B43" s="66"/>
      <c r="C43" s="66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68"/>
      <c r="AF43" s="68"/>
      <c r="AG43" s="68"/>
      <c r="AH43" s="68"/>
      <c r="AI43" s="68"/>
      <c r="AJ43" s="69"/>
      <c r="AK43" s="59">
        <f t="shared" si="1"/>
        <v>0</v>
      </c>
      <c r="AL43" s="60">
        <f t="shared" si="2"/>
        <v>0</v>
      </c>
      <c r="AM43" s="70">
        <f t="shared" si="3"/>
        <v>0</v>
      </c>
      <c r="AN43" s="6"/>
      <c r="AO43" s="30">
        <f t="shared" si="4"/>
        <v>0</v>
      </c>
      <c r="AP43" s="71">
        <f t="shared" si="5"/>
        <v>0</v>
      </c>
      <c r="AQ43" s="30">
        <f t="shared" si="6"/>
        <v>0</v>
      </c>
      <c r="AR43" s="72">
        <f t="shared" si="7"/>
        <v>0</v>
      </c>
      <c r="AS43" s="31">
        <f t="shared" si="8"/>
        <v>0</v>
      </c>
      <c r="AT43" s="71">
        <f t="shared" si="9"/>
        <v>0</v>
      </c>
      <c r="AU43" s="30">
        <f t="shared" si="10"/>
        <v>0</v>
      </c>
      <c r="AV43" s="72">
        <f t="shared" si="11"/>
        <v>0</v>
      </c>
      <c r="AW43" s="31">
        <f t="shared" si="12"/>
        <v>0</v>
      </c>
      <c r="AX43" s="72">
        <f t="shared" si="13"/>
        <v>0</v>
      </c>
      <c r="AY43" s="64"/>
    </row>
    <row r="44" ht="21.0" customHeight="1">
      <c r="A44" s="65">
        <v>36.0</v>
      </c>
      <c r="B44" s="66"/>
      <c r="C44" s="66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68"/>
      <c r="AF44" s="68"/>
      <c r="AG44" s="68"/>
      <c r="AH44" s="68"/>
      <c r="AI44" s="68"/>
      <c r="AJ44" s="69"/>
      <c r="AK44" s="59">
        <f t="shared" si="1"/>
        <v>0</v>
      </c>
      <c r="AL44" s="60">
        <f t="shared" si="2"/>
        <v>0</v>
      </c>
      <c r="AM44" s="70">
        <f t="shared" si="3"/>
        <v>0</v>
      </c>
      <c r="AN44" s="6"/>
      <c r="AO44" s="30">
        <f t="shared" si="4"/>
        <v>0</v>
      </c>
      <c r="AP44" s="71">
        <f t="shared" si="5"/>
        <v>0</v>
      </c>
      <c r="AQ44" s="30">
        <f t="shared" si="6"/>
        <v>0</v>
      </c>
      <c r="AR44" s="72">
        <f t="shared" si="7"/>
        <v>0</v>
      </c>
      <c r="AS44" s="31">
        <f t="shared" si="8"/>
        <v>0</v>
      </c>
      <c r="AT44" s="71">
        <f t="shared" si="9"/>
        <v>0</v>
      </c>
      <c r="AU44" s="30">
        <f t="shared" si="10"/>
        <v>0</v>
      </c>
      <c r="AV44" s="72">
        <f t="shared" si="11"/>
        <v>0</v>
      </c>
      <c r="AW44" s="31">
        <f t="shared" si="12"/>
        <v>0</v>
      </c>
      <c r="AX44" s="72">
        <f t="shared" si="13"/>
        <v>0</v>
      </c>
      <c r="AY44" s="64"/>
    </row>
    <row r="45" ht="21.0" customHeight="1">
      <c r="A45" s="73">
        <v>37.0</v>
      </c>
      <c r="B45" s="66"/>
      <c r="C45" s="66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9"/>
      <c r="AK45" s="59">
        <f t="shared" si="1"/>
        <v>0</v>
      </c>
      <c r="AL45" s="60">
        <f t="shared" si="2"/>
        <v>0</v>
      </c>
      <c r="AM45" s="70">
        <f t="shared" si="3"/>
        <v>0</v>
      </c>
      <c r="AN45" s="6"/>
      <c r="AO45" s="30">
        <f t="shared" si="4"/>
        <v>0</v>
      </c>
      <c r="AP45" s="71">
        <f t="shared" si="5"/>
        <v>0</v>
      </c>
      <c r="AQ45" s="30">
        <f t="shared" si="6"/>
        <v>0</v>
      </c>
      <c r="AR45" s="72">
        <f t="shared" si="7"/>
        <v>0</v>
      </c>
      <c r="AS45" s="31">
        <f t="shared" si="8"/>
        <v>0</v>
      </c>
      <c r="AT45" s="71">
        <f t="shared" si="9"/>
        <v>0</v>
      </c>
      <c r="AU45" s="30">
        <f t="shared" si="10"/>
        <v>0</v>
      </c>
      <c r="AV45" s="72">
        <f t="shared" si="11"/>
        <v>0</v>
      </c>
      <c r="AW45" s="31">
        <f t="shared" si="12"/>
        <v>0</v>
      </c>
      <c r="AX45" s="72">
        <f t="shared" si="13"/>
        <v>0</v>
      </c>
      <c r="AY45" s="64"/>
    </row>
    <row r="46" ht="21.0" customHeight="1">
      <c r="A46" s="65">
        <v>38.0</v>
      </c>
      <c r="B46" s="66"/>
      <c r="C46" s="66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9"/>
      <c r="AK46" s="59">
        <f t="shared" si="1"/>
        <v>0</v>
      </c>
      <c r="AL46" s="60">
        <f t="shared" si="2"/>
        <v>0</v>
      </c>
      <c r="AM46" s="70">
        <f t="shared" si="3"/>
        <v>0</v>
      </c>
      <c r="AN46" s="6"/>
      <c r="AO46" s="30">
        <f t="shared" si="4"/>
        <v>0</v>
      </c>
      <c r="AP46" s="71">
        <f t="shared" si="5"/>
        <v>0</v>
      </c>
      <c r="AQ46" s="30">
        <f t="shared" si="6"/>
        <v>0</v>
      </c>
      <c r="AR46" s="72">
        <f t="shared" si="7"/>
        <v>0</v>
      </c>
      <c r="AS46" s="31">
        <f t="shared" si="8"/>
        <v>0</v>
      </c>
      <c r="AT46" s="71">
        <f t="shared" si="9"/>
        <v>0</v>
      </c>
      <c r="AU46" s="30">
        <f t="shared" si="10"/>
        <v>0</v>
      </c>
      <c r="AV46" s="72">
        <f t="shared" si="11"/>
        <v>0</v>
      </c>
      <c r="AW46" s="31">
        <f t="shared" si="12"/>
        <v>0</v>
      </c>
      <c r="AX46" s="72">
        <f t="shared" si="13"/>
        <v>0</v>
      </c>
      <c r="AY46" s="64"/>
    </row>
    <row r="47" ht="21.0" customHeight="1">
      <c r="A47" s="65">
        <v>39.0</v>
      </c>
      <c r="B47" s="66"/>
      <c r="C47" s="66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9"/>
      <c r="AK47" s="59">
        <f t="shared" si="1"/>
        <v>0</v>
      </c>
      <c r="AL47" s="60">
        <f t="shared" si="2"/>
        <v>0</v>
      </c>
      <c r="AM47" s="70">
        <f t="shared" si="3"/>
        <v>0</v>
      </c>
      <c r="AN47" s="6"/>
      <c r="AO47" s="30">
        <f t="shared" si="4"/>
        <v>0</v>
      </c>
      <c r="AP47" s="71">
        <f t="shared" si="5"/>
        <v>0</v>
      </c>
      <c r="AQ47" s="30">
        <f t="shared" si="6"/>
        <v>0</v>
      </c>
      <c r="AR47" s="72">
        <f t="shared" si="7"/>
        <v>0</v>
      </c>
      <c r="AS47" s="31">
        <f t="shared" si="8"/>
        <v>0</v>
      </c>
      <c r="AT47" s="71">
        <f t="shared" si="9"/>
        <v>0</v>
      </c>
      <c r="AU47" s="30">
        <f t="shared" si="10"/>
        <v>0</v>
      </c>
      <c r="AV47" s="72">
        <f t="shared" si="11"/>
        <v>0</v>
      </c>
      <c r="AW47" s="31">
        <f t="shared" si="12"/>
        <v>0</v>
      </c>
      <c r="AX47" s="72">
        <f t="shared" si="13"/>
        <v>0</v>
      </c>
      <c r="AY47" s="64"/>
    </row>
    <row r="48" ht="21.0" customHeight="1">
      <c r="A48" s="73">
        <v>40.0</v>
      </c>
      <c r="B48" s="66"/>
      <c r="C48" s="66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9"/>
      <c r="AK48" s="59">
        <f t="shared" si="1"/>
        <v>0</v>
      </c>
      <c r="AL48" s="60">
        <f t="shared" si="2"/>
        <v>0</v>
      </c>
      <c r="AM48" s="70">
        <f t="shared" si="3"/>
        <v>0</v>
      </c>
      <c r="AN48" s="6"/>
      <c r="AO48" s="30">
        <f t="shared" si="4"/>
        <v>0</v>
      </c>
      <c r="AP48" s="71">
        <f t="shared" si="5"/>
        <v>0</v>
      </c>
      <c r="AQ48" s="30">
        <f t="shared" si="6"/>
        <v>0</v>
      </c>
      <c r="AR48" s="72">
        <f t="shared" si="7"/>
        <v>0</v>
      </c>
      <c r="AS48" s="31">
        <f t="shared" si="8"/>
        <v>0</v>
      </c>
      <c r="AT48" s="71">
        <f t="shared" si="9"/>
        <v>0</v>
      </c>
      <c r="AU48" s="30">
        <f t="shared" si="10"/>
        <v>0</v>
      </c>
      <c r="AV48" s="72">
        <f t="shared" si="11"/>
        <v>0</v>
      </c>
      <c r="AW48" s="31">
        <f t="shared" si="12"/>
        <v>0</v>
      </c>
      <c r="AX48" s="72">
        <f t="shared" si="13"/>
        <v>0</v>
      </c>
      <c r="AY48" s="64"/>
    </row>
    <row r="49" ht="21.0" customHeight="1">
      <c r="A49" s="65">
        <v>41.0</v>
      </c>
      <c r="B49" s="66"/>
      <c r="C49" s="66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9"/>
      <c r="AK49" s="59">
        <f t="shared" si="1"/>
        <v>0</v>
      </c>
      <c r="AL49" s="60">
        <f t="shared" si="2"/>
        <v>0</v>
      </c>
      <c r="AM49" s="70">
        <f t="shared" si="3"/>
        <v>0</v>
      </c>
      <c r="AN49" s="6"/>
      <c r="AO49" s="30">
        <f t="shared" si="4"/>
        <v>0</v>
      </c>
      <c r="AP49" s="71">
        <f t="shared" si="5"/>
        <v>0</v>
      </c>
      <c r="AQ49" s="30">
        <f t="shared" si="6"/>
        <v>0</v>
      </c>
      <c r="AR49" s="72">
        <f t="shared" si="7"/>
        <v>0</v>
      </c>
      <c r="AS49" s="31">
        <f t="shared" si="8"/>
        <v>0</v>
      </c>
      <c r="AT49" s="71">
        <f t="shared" si="9"/>
        <v>0</v>
      </c>
      <c r="AU49" s="30">
        <f t="shared" si="10"/>
        <v>0</v>
      </c>
      <c r="AV49" s="72">
        <f t="shared" si="11"/>
        <v>0</v>
      </c>
      <c r="AW49" s="31">
        <f t="shared" si="12"/>
        <v>0</v>
      </c>
      <c r="AX49" s="72">
        <f t="shared" si="13"/>
        <v>0</v>
      </c>
      <c r="AY49" s="64"/>
    </row>
    <row r="50" ht="21.0" customHeight="1">
      <c r="A50" s="65">
        <v>42.0</v>
      </c>
      <c r="B50" s="66"/>
      <c r="C50" s="66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9"/>
      <c r="AK50" s="59">
        <f t="shared" si="1"/>
        <v>0</v>
      </c>
      <c r="AL50" s="60">
        <f t="shared" si="2"/>
        <v>0</v>
      </c>
      <c r="AM50" s="70">
        <f t="shared" si="3"/>
        <v>0</v>
      </c>
      <c r="AN50" s="6"/>
      <c r="AO50" s="30">
        <f t="shared" si="4"/>
        <v>0</v>
      </c>
      <c r="AP50" s="71">
        <f t="shared" si="5"/>
        <v>0</v>
      </c>
      <c r="AQ50" s="30">
        <f t="shared" si="6"/>
        <v>0</v>
      </c>
      <c r="AR50" s="72">
        <f t="shared" si="7"/>
        <v>0</v>
      </c>
      <c r="AS50" s="31">
        <f t="shared" si="8"/>
        <v>0</v>
      </c>
      <c r="AT50" s="71">
        <f t="shared" si="9"/>
        <v>0</v>
      </c>
      <c r="AU50" s="30">
        <f t="shared" si="10"/>
        <v>0</v>
      </c>
      <c r="AV50" s="72">
        <f t="shared" si="11"/>
        <v>0</v>
      </c>
      <c r="AW50" s="31">
        <f t="shared" si="12"/>
        <v>0</v>
      </c>
      <c r="AX50" s="72">
        <f t="shared" si="13"/>
        <v>0</v>
      </c>
      <c r="AY50" s="64"/>
    </row>
    <row r="51" ht="21.0" customHeight="1">
      <c r="A51" s="73">
        <v>43.0</v>
      </c>
      <c r="B51" s="66"/>
      <c r="C51" s="66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9"/>
      <c r="AK51" s="59">
        <f t="shared" si="1"/>
        <v>0</v>
      </c>
      <c r="AL51" s="60">
        <f t="shared" si="2"/>
        <v>0</v>
      </c>
      <c r="AM51" s="70">
        <f t="shared" si="3"/>
        <v>0</v>
      </c>
      <c r="AN51" s="6"/>
      <c r="AO51" s="30">
        <f t="shared" si="4"/>
        <v>0</v>
      </c>
      <c r="AP51" s="71">
        <f t="shared" si="5"/>
        <v>0</v>
      </c>
      <c r="AQ51" s="30">
        <f t="shared" si="6"/>
        <v>0</v>
      </c>
      <c r="AR51" s="72">
        <f t="shared" si="7"/>
        <v>0</v>
      </c>
      <c r="AS51" s="31">
        <f t="shared" si="8"/>
        <v>0</v>
      </c>
      <c r="AT51" s="71">
        <f t="shared" si="9"/>
        <v>0</v>
      </c>
      <c r="AU51" s="30">
        <f t="shared" si="10"/>
        <v>0</v>
      </c>
      <c r="AV51" s="72">
        <f t="shared" si="11"/>
        <v>0</v>
      </c>
      <c r="AW51" s="31">
        <f t="shared" si="12"/>
        <v>0</v>
      </c>
      <c r="AX51" s="72">
        <f t="shared" si="13"/>
        <v>0</v>
      </c>
      <c r="AY51" s="64"/>
    </row>
    <row r="52" ht="21.0" customHeight="1">
      <c r="A52" s="65">
        <v>44.0</v>
      </c>
      <c r="B52" s="66"/>
      <c r="C52" s="66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9"/>
      <c r="AK52" s="59">
        <f t="shared" si="1"/>
        <v>0</v>
      </c>
      <c r="AL52" s="60">
        <f t="shared" si="2"/>
        <v>0</v>
      </c>
      <c r="AM52" s="70">
        <f t="shared" si="3"/>
        <v>0</v>
      </c>
      <c r="AN52" s="6"/>
      <c r="AO52" s="30">
        <f t="shared" si="4"/>
        <v>0</v>
      </c>
      <c r="AP52" s="71">
        <f t="shared" si="5"/>
        <v>0</v>
      </c>
      <c r="AQ52" s="30">
        <f t="shared" si="6"/>
        <v>0</v>
      </c>
      <c r="AR52" s="72">
        <f t="shared" si="7"/>
        <v>0</v>
      </c>
      <c r="AS52" s="31">
        <f t="shared" si="8"/>
        <v>0</v>
      </c>
      <c r="AT52" s="71">
        <f t="shared" si="9"/>
        <v>0</v>
      </c>
      <c r="AU52" s="30">
        <f t="shared" si="10"/>
        <v>0</v>
      </c>
      <c r="AV52" s="72">
        <f t="shared" si="11"/>
        <v>0</v>
      </c>
      <c r="AW52" s="31">
        <f t="shared" si="12"/>
        <v>0</v>
      </c>
      <c r="AX52" s="72">
        <f t="shared" si="13"/>
        <v>0</v>
      </c>
      <c r="AY52" s="64"/>
    </row>
    <row r="53" ht="21.0" customHeight="1">
      <c r="A53" s="76">
        <v>45.0</v>
      </c>
      <c r="B53" s="77"/>
      <c r="C53" s="77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9"/>
      <c r="AH53" s="79"/>
      <c r="AI53" s="79"/>
      <c r="AJ53" s="80"/>
      <c r="AK53" s="59">
        <f t="shared" si="1"/>
        <v>0</v>
      </c>
      <c r="AL53" s="60">
        <f t="shared" si="2"/>
        <v>0</v>
      </c>
      <c r="AM53" s="81">
        <f t="shared" si="3"/>
        <v>0</v>
      </c>
      <c r="AN53" s="6"/>
      <c r="AO53" s="30">
        <f t="shared" si="4"/>
        <v>0</v>
      </c>
      <c r="AP53" s="71">
        <f t="shared" si="5"/>
        <v>0</v>
      </c>
      <c r="AQ53" s="30">
        <f t="shared" si="6"/>
        <v>0</v>
      </c>
      <c r="AR53" s="72">
        <f t="shared" si="7"/>
        <v>0</v>
      </c>
      <c r="AS53" s="31">
        <f t="shared" si="8"/>
        <v>0</v>
      </c>
      <c r="AT53" s="71">
        <f t="shared" si="9"/>
        <v>0</v>
      </c>
      <c r="AU53" s="30">
        <f t="shared" si="10"/>
        <v>0</v>
      </c>
      <c r="AV53" s="72">
        <f t="shared" si="11"/>
        <v>0</v>
      </c>
      <c r="AW53" s="31">
        <f t="shared" si="12"/>
        <v>0</v>
      </c>
      <c r="AX53" s="72">
        <f t="shared" si="13"/>
        <v>0</v>
      </c>
      <c r="AY53" s="64"/>
    </row>
    <row r="54" ht="15.75" customHeight="1">
      <c r="A54" s="22" t="s">
        <v>23</v>
      </c>
      <c r="B54" s="22">
        <f>COUNT(AM9:AM53)</f>
        <v>45</v>
      </c>
      <c r="C54" s="82" t="s">
        <v>24</v>
      </c>
      <c r="D54" s="83">
        <f t="shared" ref="D54:AH54" si="14">COUNTIF(D9:D53,D8)</f>
        <v>0</v>
      </c>
      <c r="E54" s="83">
        <f t="shared" si="14"/>
        <v>0</v>
      </c>
      <c r="F54" s="83">
        <f t="shared" si="14"/>
        <v>0</v>
      </c>
      <c r="G54" s="83">
        <f t="shared" si="14"/>
        <v>0</v>
      </c>
      <c r="H54" s="83">
        <f t="shared" si="14"/>
        <v>0</v>
      </c>
      <c r="I54" s="83">
        <f t="shared" si="14"/>
        <v>0</v>
      </c>
      <c r="J54" s="83">
        <f t="shared" si="14"/>
        <v>0</v>
      </c>
      <c r="K54" s="83">
        <f t="shared" si="14"/>
        <v>0</v>
      </c>
      <c r="L54" s="83">
        <f t="shared" si="14"/>
        <v>0</v>
      </c>
      <c r="M54" s="83">
        <f t="shared" si="14"/>
        <v>0</v>
      </c>
      <c r="N54" s="83">
        <f t="shared" si="14"/>
        <v>0</v>
      </c>
      <c r="O54" s="83">
        <f t="shared" si="14"/>
        <v>0</v>
      </c>
      <c r="P54" s="83">
        <f t="shared" si="14"/>
        <v>0</v>
      </c>
      <c r="Q54" s="83">
        <f t="shared" si="14"/>
        <v>0</v>
      </c>
      <c r="R54" s="83">
        <f t="shared" si="14"/>
        <v>0</v>
      </c>
      <c r="S54" s="83">
        <f t="shared" si="14"/>
        <v>0</v>
      </c>
      <c r="T54" s="83">
        <f t="shared" si="14"/>
        <v>0</v>
      </c>
      <c r="U54" s="83">
        <f t="shared" si="14"/>
        <v>0</v>
      </c>
      <c r="V54" s="83">
        <f t="shared" si="14"/>
        <v>0</v>
      </c>
      <c r="W54" s="83">
        <f t="shared" si="14"/>
        <v>0</v>
      </c>
      <c r="X54" s="83">
        <f t="shared" si="14"/>
        <v>0</v>
      </c>
      <c r="Y54" s="83">
        <f t="shared" si="14"/>
        <v>0</v>
      </c>
      <c r="Z54" s="83">
        <f t="shared" si="14"/>
        <v>0</v>
      </c>
      <c r="AA54" s="83">
        <f t="shared" si="14"/>
        <v>0</v>
      </c>
      <c r="AB54" s="83">
        <f t="shared" si="14"/>
        <v>0</v>
      </c>
      <c r="AC54" s="83">
        <f t="shared" si="14"/>
        <v>0</v>
      </c>
      <c r="AD54" s="83">
        <f t="shared" si="14"/>
        <v>0</v>
      </c>
      <c r="AE54" s="83">
        <f t="shared" si="14"/>
        <v>0</v>
      </c>
      <c r="AF54" s="83">
        <f t="shared" si="14"/>
        <v>0</v>
      </c>
      <c r="AG54" s="83">
        <f t="shared" si="14"/>
        <v>0</v>
      </c>
      <c r="AH54" s="83">
        <f t="shared" si="14"/>
        <v>0</v>
      </c>
      <c r="AI54" s="84">
        <f t="shared" ref="AI54:AJ54" si="15">SUM(AI9:AI53)</f>
        <v>0</v>
      </c>
      <c r="AJ54" s="84">
        <f t="shared" si="15"/>
        <v>0</v>
      </c>
      <c r="AK54" s="85">
        <f t="shared" ref="AK54:AM54" si="16">AVERAGE(AK9:AK53)</f>
        <v>0</v>
      </c>
      <c r="AL54" s="86">
        <f t="shared" si="16"/>
        <v>0</v>
      </c>
      <c r="AM54" s="87">
        <f t="shared" si="16"/>
        <v>0</v>
      </c>
      <c r="AN54" s="36"/>
      <c r="AO54" s="88"/>
      <c r="AP54" s="89">
        <f>AVERAGE(AP9:AP53)</f>
        <v>0</v>
      </c>
      <c r="AQ54" s="90"/>
      <c r="AR54" s="91">
        <f>AVERAGE(AR9:AR53)</f>
        <v>0</v>
      </c>
      <c r="AS54" s="92"/>
      <c r="AT54" s="89">
        <f>AVERAGE(AT9:AT53)</f>
        <v>0</v>
      </c>
      <c r="AU54" s="93"/>
      <c r="AV54" s="91">
        <f>AVERAGE(AV9:AV53)</f>
        <v>0</v>
      </c>
      <c r="AW54" s="94"/>
      <c r="AX54" s="91">
        <f>AVERAGE(AX9:AX53)</f>
        <v>0</v>
      </c>
      <c r="AY54" s="95"/>
    </row>
    <row r="55" ht="15.75" customHeight="1">
      <c r="A55" s="96"/>
      <c r="B55" s="96"/>
      <c r="C55" s="97" t="s">
        <v>25</v>
      </c>
      <c r="D55" s="98">
        <f t="shared" ref="D55:AH55" si="17">D54/$B$54</f>
        <v>0</v>
      </c>
      <c r="E55" s="98">
        <f t="shared" si="17"/>
        <v>0</v>
      </c>
      <c r="F55" s="98">
        <f t="shared" si="17"/>
        <v>0</v>
      </c>
      <c r="G55" s="98">
        <f t="shared" si="17"/>
        <v>0</v>
      </c>
      <c r="H55" s="98">
        <f t="shared" si="17"/>
        <v>0</v>
      </c>
      <c r="I55" s="98">
        <f t="shared" si="17"/>
        <v>0</v>
      </c>
      <c r="J55" s="98">
        <f t="shared" si="17"/>
        <v>0</v>
      </c>
      <c r="K55" s="98">
        <f t="shared" si="17"/>
        <v>0</v>
      </c>
      <c r="L55" s="98">
        <f t="shared" si="17"/>
        <v>0</v>
      </c>
      <c r="M55" s="98">
        <f t="shared" si="17"/>
        <v>0</v>
      </c>
      <c r="N55" s="98">
        <f t="shared" si="17"/>
        <v>0</v>
      </c>
      <c r="O55" s="98">
        <f t="shared" si="17"/>
        <v>0</v>
      </c>
      <c r="P55" s="98">
        <f t="shared" si="17"/>
        <v>0</v>
      </c>
      <c r="Q55" s="98">
        <f t="shared" si="17"/>
        <v>0</v>
      </c>
      <c r="R55" s="98">
        <f t="shared" si="17"/>
        <v>0</v>
      </c>
      <c r="S55" s="98">
        <f t="shared" si="17"/>
        <v>0</v>
      </c>
      <c r="T55" s="98">
        <f t="shared" si="17"/>
        <v>0</v>
      </c>
      <c r="U55" s="98">
        <f t="shared" si="17"/>
        <v>0</v>
      </c>
      <c r="V55" s="98">
        <f t="shared" si="17"/>
        <v>0</v>
      </c>
      <c r="W55" s="98">
        <f t="shared" si="17"/>
        <v>0</v>
      </c>
      <c r="X55" s="98">
        <f t="shared" si="17"/>
        <v>0</v>
      </c>
      <c r="Y55" s="98">
        <f t="shared" si="17"/>
        <v>0</v>
      </c>
      <c r="Z55" s="98">
        <f t="shared" si="17"/>
        <v>0</v>
      </c>
      <c r="AA55" s="98">
        <f t="shared" si="17"/>
        <v>0</v>
      </c>
      <c r="AB55" s="98">
        <f t="shared" si="17"/>
        <v>0</v>
      </c>
      <c r="AC55" s="98">
        <f t="shared" si="17"/>
        <v>0</v>
      </c>
      <c r="AD55" s="98">
        <f t="shared" si="17"/>
        <v>0</v>
      </c>
      <c r="AE55" s="98">
        <f t="shared" si="17"/>
        <v>0</v>
      </c>
      <c r="AF55" s="98">
        <f t="shared" si="17"/>
        <v>0</v>
      </c>
      <c r="AG55" s="98">
        <f t="shared" si="17"/>
        <v>0</v>
      </c>
      <c r="AH55" s="98">
        <f t="shared" si="17"/>
        <v>0</v>
      </c>
      <c r="AI55" s="99">
        <f t="shared" ref="AI55:AJ55" si="18">AI54/$B$54/AI7</f>
        <v>0</v>
      </c>
      <c r="AJ55" s="100">
        <f t="shared" si="18"/>
        <v>0</v>
      </c>
      <c r="AK55" s="5"/>
      <c r="AL55" s="5"/>
      <c r="AM55" s="5"/>
      <c r="AN55" s="36"/>
      <c r="AO55" s="5"/>
      <c r="AP55" s="5"/>
      <c r="AQ55" s="5"/>
      <c r="AR55" s="5"/>
      <c r="AS55" s="5"/>
      <c r="AT55" s="5"/>
      <c r="AU55" s="5"/>
      <c r="AV55" s="5"/>
      <c r="AW55" s="96"/>
      <c r="AX55" s="96"/>
      <c r="AY55" s="96"/>
    </row>
    <row r="56" ht="15.75" customHeight="1">
      <c r="A56" s="22"/>
      <c r="B56" s="22"/>
      <c r="C56" s="101" t="s">
        <v>26</v>
      </c>
      <c r="D56" s="102">
        <f t="shared" ref="D56:AH56" si="19">COUNT($AM$9:$AM$53)</f>
        <v>45</v>
      </c>
      <c r="E56" s="102">
        <f t="shared" si="19"/>
        <v>45</v>
      </c>
      <c r="F56" s="102">
        <f t="shared" si="19"/>
        <v>45</v>
      </c>
      <c r="G56" s="102">
        <f t="shared" si="19"/>
        <v>45</v>
      </c>
      <c r="H56" s="102">
        <f t="shared" si="19"/>
        <v>45</v>
      </c>
      <c r="I56" s="102">
        <f t="shared" si="19"/>
        <v>45</v>
      </c>
      <c r="J56" s="102">
        <f t="shared" si="19"/>
        <v>45</v>
      </c>
      <c r="K56" s="102">
        <f t="shared" si="19"/>
        <v>45</v>
      </c>
      <c r="L56" s="102">
        <f t="shared" si="19"/>
        <v>45</v>
      </c>
      <c r="M56" s="102">
        <f t="shared" si="19"/>
        <v>45</v>
      </c>
      <c r="N56" s="102">
        <f t="shared" si="19"/>
        <v>45</v>
      </c>
      <c r="O56" s="102">
        <f t="shared" si="19"/>
        <v>45</v>
      </c>
      <c r="P56" s="102">
        <f t="shared" si="19"/>
        <v>45</v>
      </c>
      <c r="Q56" s="102">
        <f t="shared" si="19"/>
        <v>45</v>
      </c>
      <c r="R56" s="102">
        <f t="shared" si="19"/>
        <v>45</v>
      </c>
      <c r="S56" s="102">
        <f t="shared" si="19"/>
        <v>45</v>
      </c>
      <c r="T56" s="102">
        <f t="shared" si="19"/>
        <v>45</v>
      </c>
      <c r="U56" s="102">
        <f t="shared" si="19"/>
        <v>45</v>
      </c>
      <c r="V56" s="102">
        <f t="shared" si="19"/>
        <v>45</v>
      </c>
      <c r="W56" s="102">
        <f t="shared" si="19"/>
        <v>45</v>
      </c>
      <c r="X56" s="102">
        <f t="shared" si="19"/>
        <v>45</v>
      </c>
      <c r="Y56" s="102">
        <f t="shared" si="19"/>
        <v>45</v>
      </c>
      <c r="Z56" s="102">
        <f t="shared" si="19"/>
        <v>45</v>
      </c>
      <c r="AA56" s="102">
        <f t="shared" si="19"/>
        <v>45</v>
      </c>
      <c r="AB56" s="102">
        <f t="shared" si="19"/>
        <v>45</v>
      </c>
      <c r="AC56" s="102">
        <f t="shared" si="19"/>
        <v>45</v>
      </c>
      <c r="AD56" s="102">
        <f t="shared" si="19"/>
        <v>45</v>
      </c>
      <c r="AE56" s="102">
        <f t="shared" si="19"/>
        <v>45</v>
      </c>
      <c r="AF56" s="102">
        <f t="shared" si="19"/>
        <v>45</v>
      </c>
      <c r="AG56" s="102">
        <f t="shared" si="19"/>
        <v>45</v>
      </c>
      <c r="AH56" s="102">
        <f t="shared" si="19"/>
        <v>45</v>
      </c>
      <c r="AI56" s="103"/>
      <c r="AJ56" s="104"/>
      <c r="AK56" s="5"/>
      <c r="AL56" s="5"/>
      <c r="AM56" s="5"/>
      <c r="AN56" s="36"/>
      <c r="AO56" s="5"/>
      <c r="AP56" s="5"/>
      <c r="AQ56" s="5"/>
      <c r="AR56" s="5"/>
      <c r="AS56" s="5"/>
      <c r="AT56" s="5"/>
      <c r="AU56" s="5"/>
      <c r="AV56" s="5"/>
      <c r="AW56" s="96"/>
      <c r="AX56" s="96"/>
      <c r="AY56" s="96"/>
    </row>
    <row r="57" ht="15.75" customHeight="1">
      <c r="A57" s="5"/>
      <c r="B57" s="5"/>
      <c r="C57" s="105" t="s">
        <v>27</v>
      </c>
      <c r="D57" s="106">
        <f t="shared" ref="D57:AH57" si="20">COUNTIF(D9:D53,"A")</f>
        <v>0</v>
      </c>
      <c r="E57" s="106">
        <f t="shared" si="20"/>
        <v>0</v>
      </c>
      <c r="F57" s="106">
        <f t="shared" si="20"/>
        <v>0</v>
      </c>
      <c r="G57" s="106">
        <f t="shared" si="20"/>
        <v>0</v>
      </c>
      <c r="H57" s="106">
        <f t="shared" si="20"/>
        <v>0</v>
      </c>
      <c r="I57" s="106">
        <f t="shared" si="20"/>
        <v>0</v>
      </c>
      <c r="J57" s="106">
        <f t="shared" si="20"/>
        <v>0</v>
      </c>
      <c r="K57" s="106">
        <f t="shared" si="20"/>
        <v>0</v>
      </c>
      <c r="L57" s="106">
        <f t="shared" si="20"/>
        <v>0</v>
      </c>
      <c r="M57" s="106">
        <f t="shared" si="20"/>
        <v>0</v>
      </c>
      <c r="N57" s="106">
        <f t="shared" si="20"/>
        <v>0</v>
      </c>
      <c r="O57" s="106">
        <f t="shared" si="20"/>
        <v>0</v>
      </c>
      <c r="P57" s="106">
        <f t="shared" si="20"/>
        <v>0</v>
      </c>
      <c r="Q57" s="106">
        <f t="shared" si="20"/>
        <v>0</v>
      </c>
      <c r="R57" s="106">
        <f t="shared" si="20"/>
        <v>0</v>
      </c>
      <c r="S57" s="106">
        <f t="shared" si="20"/>
        <v>0</v>
      </c>
      <c r="T57" s="106">
        <f t="shared" si="20"/>
        <v>0</v>
      </c>
      <c r="U57" s="106">
        <f t="shared" si="20"/>
        <v>0</v>
      </c>
      <c r="V57" s="106">
        <f t="shared" si="20"/>
        <v>0</v>
      </c>
      <c r="W57" s="106">
        <f t="shared" si="20"/>
        <v>0</v>
      </c>
      <c r="X57" s="106">
        <f t="shared" si="20"/>
        <v>0</v>
      </c>
      <c r="Y57" s="106">
        <f t="shared" si="20"/>
        <v>0</v>
      </c>
      <c r="Z57" s="106">
        <f t="shared" si="20"/>
        <v>0</v>
      </c>
      <c r="AA57" s="106">
        <f t="shared" si="20"/>
        <v>0</v>
      </c>
      <c r="AB57" s="106">
        <f t="shared" si="20"/>
        <v>0</v>
      </c>
      <c r="AC57" s="106">
        <f t="shared" si="20"/>
        <v>0</v>
      </c>
      <c r="AD57" s="106">
        <f t="shared" si="20"/>
        <v>0</v>
      </c>
      <c r="AE57" s="106">
        <f t="shared" si="20"/>
        <v>0</v>
      </c>
      <c r="AF57" s="106">
        <f t="shared" si="20"/>
        <v>0</v>
      </c>
      <c r="AG57" s="106">
        <f t="shared" si="20"/>
        <v>0</v>
      </c>
      <c r="AH57" s="106">
        <f t="shared" si="20"/>
        <v>0</v>
      </c>
      <c r="AI57" s="107"/>
      <c r="AJ57" s="108"/>
      <c r="AK57" s="5"/>
      <c r="AL57" s="5"/>
      <c r="AM57" s="5"/>
      <c r="AN57" s="36"/>
      <c r="AO57" s="5"/>
      <c r="AP57" s="5"/>
      <c r="AQ57" s="5"/>
      <c r="AR57" s="5"/>
      <c r="AS57" s="5"/>
      <c r="AT57" s="5"/>
      <c r="AU57" s="5"/>
      <c r="AV57" s="5"/>
      <c r="AW57" s="96"/>
      <c r="AX57" s="96"/>
      <c r="AY57" s="96"/>
    </row>
    <row r="58" ht="15.75" customHeight="1">
      <c r="A58" s="5"/>
      <c r="B58" s="5"/>
      <c r="C58" s="101" t="s">
        <v>25</v>
      </c>
      <c r="D58" s="109">
        <f t="shared" ref="D58:AH58" si="21">D57/D56</f>
        <v>0</v>
      </c>
      <c r="E58" s="109">
        <f t="shared" si="21"/>
        <v>0</v>
      </c>
      <c r="F58" s="109">
        <f t="shared" si="21"/>
        <v>0</v>
      </c>
      <c r="G58" s="109">
        <f t="shared" si="21"/>
        <v>0</v>
      </c>
      <c r="H58" s="109">
        <f t="shared" si="21"/>
        <v>0</v>
      </c>
      <c r="I58" s="109">
        <f t="shared" si="21"/>
        <v>0</v>
      </c>
      <c r="J58" s="109">
        <f t="shared" si="21"/>
        <v>0</v>
      </c>
      <c r="K58" s="109">
        <f t="shared" si="21"/>
        <v>0</v>
      </c>
      <c r="L58" s="109">
        <f t="shared" si="21"/>
        <v>0</v>
      </c>
      <c r="M58" s="109">
        <f t="shared" si="21"/>
        <v>0</v>
      </c>
      <c r="N58" s="109">
        <f t="shared" si="21"/>
        <v>0</v>
      </c>
      <c r="O58" s="109">
        <f t="shared" si="21"/>
        <v>0</v>
      </c>
      <c r="P58" s="109">
        <f t="shared" si="21"/>
        <v>0</v>
      </c>
      <c r="Q58" s="109">
        <f t="shared" si="21"/>
        <v>0</v>
      </c>
      <c r="R58" s="109">
        <f t="shared" si="21"/>
        <v>0</v>
      </c>
      <c r="S58" s="109">
        <f t="shared" si="21"/>
        <v>0</v>
      </c>
      <c r="T58" s="109">
        <f t="shared" si="21"/>
        <v>0</v>
      </c>
      <c r="U58" s="109">
        <f t="shared" si="21"/>
        <v>0</v>
      </c>
      <c r="V58" s="109">
        <f t="shared" si="21"/>
        <v>0</v>
      </c>
      <c r="W58" s="109">
        <f t="shared" si="21"/>
        <v>0</v>
      </c>
      <c r="X58" s="109">
        <f t="shared" si="21"/>
        <v>0</v>
      </c>
      <c r="Y58" s="109">
        <f t="shared" si="21"/>
        <v>0</v>
      </c>
      <c r="Z58" s="109">
        <f t="shared" si="21"/>
        <v>0</v>
      </c>
      <c r="AA58" s="109">
        <f t="shared" si="21"/>
        <v>0</v>
      </c>
      <c r="AB58" s="109">
        <f t="shared" si="21"/>
        <v>0</v>
      </c>
      <c r="AC58" s="109">
        <f t="shared" si="21"/>
        <v>0</v>
      </c>
      <c r="AD58" s="109">
        <f t="shared" si="21"/>
        <v>0</v>
      </c>
      <c r="AE58" s="109">
        <f t="shared" si="21"/>
        <v>0</v>
      </c>
      <c r="AF58" s="109">
        <f t="shared" si="21"/>
        <v>0</v>
      </c>
      <c r="AG58" s="109">
        <f t="shared" si="21"/>
        <v>0</v>
      </c>
      <c r="AH58" s="109">
        <f t="shared" si="21"/>
        <v>0</v>
      </c>
      <c r="AI58" s="110"/>
      <c r="AJ58" s="111"/>
      <c r="AK58" s="5"/>
      <c r="AL58" s="5"/>
      <c r="AM58" s="5"/>
      <c r="AN58" s="36"/>
      <c r="AO58" s="5"/>
      <c r="AP58" s="5"/>
      <c r="AQ58" s="5"/>
      <c r="AR58" s="5"/>
      <c r="AS58" s="5"/>
      <c r="AT58" s="5"/>
      <c r="AU58" s="5"/>
      <c r="AV58" s="5"/>
      <c r="AW58" s="96"/>
      <c r="AX58" s="96"/>
      <c r="AY58" s="96"/>
    </row>
    <row r="59" ht="15.75" customHeight="1">
      <c r="A59" s="5"/>
      <c r="B59" s="5"/>
      <c r="C59" s="105" t="s">
        <v>28</v>
      </c>
      <c r="D59" s="106">
        <f t="shared" ref="D59:AH59" si="22">COUNTIF(D9:D53,"B")</f>
        <v>0</v>
      </c>
      <c r="E59" s="106">
        <f t="shared" si="22"/>
        <v>0</v>
      </c>
      <c r="F59" s="106">
        <f t="shared" si="22"/>
        <v>0</v>
      </c>
      <c r="G59" s="106">
        <f t="shared" si="22"/>
        <v>0</v>
      </c>
      <c r="H59" s="106">
        <f t="shared" si="22"/>
        <v>0</v>
      </c>
      <c r="I59" s="106">
        <f t="shared" si="22"/>
        <v>0</v>
      </c>
      <c r="J59" s="106">
        <f t="shared" si="22"/>
        <v>0</v>
      </c>
      <c r="K59" s="106">
        <f t="shared" si="22"/>
        <v>0</v>
      </c>
      <c r="L59" s="106">
        <f t="shared" si="22"/>
        <v>0</v>
      </c>
      <c r="M59" s="106">
        <f t="shared" si="22"/>
        <v>0</v>
      </c>
      <c r="N59" s="106">
        <f t="shared" si="22"/>
        <v>0</v>
      </c>
      <c r="O59" s="106">
        <f t="shared" si="22"/>
        <v>0</v>
      </c>
      <c r="P59" s="106">
        <f t="shared" si="22"/>
        <v>0</v>
      </c>
      <c r="Q59" s="106">
        <f t="shared" si="22"/>
        <v>0</v>
      </c>
      <c r="R59" s="106">
        <f t="shared" si="22"/>
        <v>0</v>
      </c>
      <c r="S59" s="106">
        <f t="shared" si="22"/>
        <v>0</v>
      </c>
      <c r="T59" s="106">
        <f t="shared" si="22"/>
        <v>0</v>
      </c>
      <c r="U59" s="106">
        <f t="shared" si="22"/>
        <v>0</v>
      </c>
      <c r="V59" s="106">
        <f t="shared" si="22"/>
        <v>0</v>
      </c>
      <c r="W59" s="106">
        <f t="shared" si="22"/>
        <v>0</v>
      </c>
      <c r="X59" s="106">
        <f t="shared" si="22"/>
        <v>0</v>
      </c>
      <c r="Y59" s="106">
        <f t="shared" si="22"/>
        <v>0</v>
      </c>
      <c r="Z59" s="106">
        <f t="shared" si="22"/>
        <v>0</v>
      </c>
      <c r="AA59" s="106">
        <f t="shared" si="22"/>
        <v>0</v>
      </c>
      <c r="AB59" s="106">
        <f t="shared" si="22"/>
        <v>0</v>
      </c>
      <c r="AC59" s="106">
        <f t="shared" si="22"/>
        <v>0</v>
      </c>
      <c r="AD59" s="106">
        <f t="shared" si="22"/>
        <v>0</v>
      </c>
      <c r="AE59" s="106">
        <f t="shared" si="22"/>
        <v>0</v>
      </c>
      <c r="AF59" s="106">
        <f t="shared" si="22"/>
        <v>0</v>
      </c>
      <c r="AG59" s="106">
        <f t="shared" si="22"/>
        <v>0</v>
      </c>
      <c r="AH59" s="106">
        <f t="shared" si="22"/>
        <v>0</v>
      </c>
      <c r="AI59" s="107"/>
      <c r="AJ59" s="108"/>
      <c r="AK59" s="5"/>
      <c r="AL59" s="5"/>
      <c r="AM59" s="5"/>
      <c r="AN59" s="36"/>
      <c r="AO59" s="5"/>
      <c r="AP59" s="5"/>
      <c r="AQ59" s="5"/>
      <c r="AR59" s="5"/>
      <c r="AS59" s="5"/>
      <c r="AT59" s="5"/>
      <c r="AU59" s="5"/>
      <c r="AV59" s="5"/>
      <c r="AW59" s="96"/>
      <c r="AX59" s="96"/>
      <c r="AY59" s="96"/>
    </row>
    <row r="60" ht="15.75" customHeight="1">
      <c r="A60" s="5"/>
      <c r="B60" s="5"/>
      <c r="C60" s="101" t="s">
        <v>25</v>
      </c>
      <c r="D60" s="109">
        <f t="shared" ref="D60:AH60" si="23">D59/D56</f>
        <v>0</v>
      </c>
      <c r="E60" s="109">
        <f t="shared" si="23"/>
        <v>0</v>
      </c>
      <c r="F60" s="109">
        <f t="shared" si="23"/>
        <v>0</v>
      </c>
      <c r="G60" s="109">
        <f t="shared" si="23"/>
        <v>0</v>
      </c>
      <c r="H60" s="109">
        <f t="shared" si="23"/>
        <v>0</v>
      </c>
      <c r="I60" s="109">
        <f t="shared" si="23"/>
        <v>0</v>
      </c>
      <c r="J60" s="109">
        <f t="shared" si="23"/>
        <v>0</v>
      </c>
      <c r="K60" s="109">
        <f t="shared" si="23"/>
        <v>0</v>
      </c>
      <c r="L60" s="109">
        <f t="shared" si="23"/>
        <v>0</v>
      </c>
      <c r="M60" s="109">
        <f t="shared" si="23"/>
        <v>0</v>
      </c>
      <c r="N60" s="109">
        <f t="shared" si="23"/>
        <v>0</v>
      </c>
      <c r="O60" s="109">
        <f t="shared" si="23"/>
        <v>0</v>
      </c>
      <c r="P60" s="109">
        <f t="shared" si="23"/>
        <v>0</v>
      </c>
      <c r="Q60" s="109">
        <f t="shared" si="23"/>
        <v>0</v>
      </c>
      <c r="R60" s="109">
        <f t="shared" si="23"/>
        <v>0</v>
      </c>
      <c r="S60" s="109">
        <f t="shared" si="23"/>
        <v>0</v>
      </c>
      <c r="T60" s="109">
        <f t="shared" si="23"/>
        <v>0</v>
      </c>
      <c r="U60" s="109">
        <f t="shared" si="23"/>
        <v>0</v>
      </c>
      <c r="V60" s="109">
        <f t="shared" si="23"/>
        <v>0</v>
      </c>
      <c r="W60" s="109">
        <f t="shared" si="23"/>
        <v>0</v>
      </c>
      <c r="X60" s="109">
        <f t="shared" si="23"/>
        <v>0</v>
      </c>
      <c r="Y60" s="109">
        <f t="shared" si="23"/>
        <v>0</v>
      </c>
      <c r="Z60" s="109">
        <f t="shared" si="23"/>
        <v>0</v>
      </c>
      <c r="AA60" s="109">
        <f t="shared" si="23"/>
        <v>0</v>
      </c>
      <c r="AB60" s="109">
        <f t="shared" si="23"/>
        <v>0</v>
      </c>
      <c r="AC60" s="109">
        <f t="shared" si="23"/>
        <v>0</v>
      </c>
      <c r="AD60" s="109">
        <f t="shared" si="23"/>
        <v>0</v>
      </c>
      <c r="AE60" s="109">
        <f t="shared" si="23"/>
        <v>0</v>
      </c>
      <c r="AF60" s="109">
        <f t="shared" si="23"/>
        <v>0</v>
      </c>
      <c r="AG60" s="109">
        <f t="shared" si="23"/>
        <v>0</v>
      </c>
      <c r="AH60" s="109">
        <f t="shared" si="23"/>
        <v>0</v>
      </c>
      <c r="AI60" s="110"/>
      <c r="AJ60" s="111"/>
      <c r="AK60" s="5"/>
      <c r="AL60" s="5"/>
      <c r="AM60" s="5"/>
      <c r="AN60" s="112"/>
      <c r="AQ60" s="5"/>
      <c r="AR60" s="5"/>
      <c r="AS60" s="5"/>
      <c r="AT60" s="5"/>
      <c r="AU60" s="5"/>
      <c r="AV60" s="5"/>
      <c r="AW60" s="96"/>
      <c r="AX60" s="96"/>
      <c r="AY60" s="96"/>
    </row>
    <row r="61" ht="15.75" customHeight="1">
      <c r="A61" s="5"/>
      <c r="B61" s="5"/>
      <c r="C61" s="105" t="s">
        <v>29</v>
      </c>
      <c r="D61" s="106">
        <f t="shared" ref="D61:AH61" si="24">COUNTIF(D9:D53,"C")</f>
        <v>0</v>
      </c>
      <c r="E61" s="106">
        <f t="shared" si="24"/>
        <v>0</v>
      </c>
      <c r="F61" s="106">
        <f t="shared" si="24"/>
        <v>0</v>
      </c>
      <c r="G61" s="106">
        <f t="shared" si="24"/>
        <v>0</v>
      </c>
      <c r="H61" s="106">
        <f t="shared" si="24"/>
        <v>0</v>
      </c>
      <c r="I61" s="106">
        <f t="shared" si="24"/>
        <v>0</v>
      </c>
      <c r="J61" s="106">
        <f t="shared" si="24"/>
        <v>0</v>
      </c>
      <c r="K61" s="106">
        <f t="shared" si="24"/>
        <v>0</v>
      </c>
      <c r="L61" s="106">
        <f t="shared" si="24"/>
        <v>0</v>
      </c>
      <c r="M61" s="106">
        <f t="shared" si="24"/>
        <v>0</v>
      </c>
      <c r="N61" s="106">
        <f t="shared" si="24"/>
        <v>0</v>
      </c>
      <c r="O61" s="106">
        <f t="shared" si="24"/>
        <v>0</v>
      </c>
      <c r="P61" s="106">
        <f t="shared" si="24"/>
        <v>0</v>
      </c>
      <c r="Q61" s="106">
        <f t="shared" si="24"/>
        <v>0</v>
      </c>
      <c r="R61" s="106">
        <f t="shared" si="24"/>
        <v>0</v>
      </c>
      <c r="S61" s="106">
        <f t="shared" si="24"/>
        <v>0</v>
      </c>
      <c r="T61" s="106">
        <f t="shared" si="24"/>
        <v>0</v>
      </c>
      <c r="U61" s="106">
        <f t="shared" si="24"/>
        <v>0</v>
      </c>
      <c r="V61" s="106">
        <f t="shared" si="24"/>
        <v>0</v>
      </c>
      <c r="W61" s="106">
        <f t="shared" si="24"/>
        <v>0</v>
      </c>
      <c r="X61" s="106">
        <f t="shared" si="24"/>
        <v>0</v>
      </c>
      <c r="Y61" s="106">
        <f t="shared" si="24"/>
        <v>0</v>
      </c>
      <c r="Z61" s="106">
        <f t="shared" si="24"/>
        <v>0</v>
      </c>
      <c r="AA61" s="106">
        <f t="shared" si="24"/>
        <v>0</v>
      </c>
      <c r="AB61" s="106">
        <f t="shared" si="24"/>
        <v>0</v>
      </c>
      <c r="AC61" s="106">
        <f t="shared" si="24"/>
        <v>0</v>
      </c>
      <c r="AD61" s="106">
        <f t="shared" si="24"/>
        <v>0</v>
      </c>
      <c r="AE61" s="106">
        <f t="shared" si="24"/>
        <v>0</v>
      </c>
      <c r="AF61" s="106">
        <f t="shared" si="24"/>
        <v>0</v>
      </c>
      <c r="AG61" s="106">
        <f t="shared" si="24"/>
        <v>0</v>
      </c>
      <c r="AH61" s="106">
        <f t="shared" si="24"/>
        <v>0</v>
      </c>
      <c r="AI61" s="107"/>
      <c r="AJ61" s="108"/>
      <c r="AN61" s="112"/>
      <c r="AQ61" s="5"/>
      <c r="AR61" s="5"/>
      <c r="AS61" s="5"/>
      <c r="AT61" s="5"/>
      <c r="AU61" s="5"/>
      <c r="AV61" s="5"/>
      <c r="AW61" s="96"/>
      <c r="AX61" s="96"/>
      <c r="AY61" s="96"/>
    </row>
    <row r="62" ht="15.75" customHeight="1">
      <c r="A62" s="5"/>
      <c r="B62" s="5"/>
      <c r="C62" s="101" t="s">
        <v>25</v>
      </c>
      <c r="D62" s="109">
        <f t="shared" ref="D62:AH62" si="25">D61/D56</f>
        <v>0</v>
      </c>
      <c r="E62" s="109">
        <f t="shared" si="25"/>
        <v>0</v>
      </c>
      <c r="F62" s="109">
        <f t="shared" si="25"/>
        <v>0</v>
      </c>
      <c r="G62" s="109">
        <f t="shared" si="25"/>
        <v>0</v>
      </c>
      <c r="H62" s="109">
        <f t="shared" si="25"/>
        <v>0</v>
      </c>
      <c r="I62" s="109">
        <f t="shared" si="25"/>
        <v>0</v>
      </c>
      <c r="J62" s="109">
        <f t="shared" si="25"/>
        <v>0</v>
      </c>
      <c r="K62" s="109">
        <f t="shared" si="25"/>
        <v>0</v>
      </c>
      <c r="L62" s="109">
        <f t="shared" si="25"/>
        <v>0</v>
      </c>
      <c r="M62" s="109">
        <f t="shared" si="25"/>
        <v>0</v>
      </c>
      <c r="N62" s="109">
        <f t="shared" si="25"/>
        <v>0</v>
      </c>
      <c r="O62" s="109">
        <f t="shared" si="25"/>
        <v>0</v>
      </c>
      <c r="P62" s="109">
        <f t="shared" si="25"/>
        <v>0</v>
      </c>
      <c r="Q62" s="109">
        <f t="shared" si="25"/>
        <v>0</v>
      </c>
      <c r="R62" s="109">
        <f t="shared" si="25"/>
        <v>0</v>
      </c>
      <c r="S62" s="109">
        <f t="shared" si="25"/>
        <v>0</v>
      </c>
      <c r="T62" s="109">
        <f t="shared" si="25"/>
        <v>0</v>
      </c>
      <c r="U62" s="109">
        <f t="shared" si="25"/>
        <v>0</v>
      </c>
      <c r="V62" s="109">
        <f t="shared" si="25"/>
        <v>0</v>
      </c>
      <c r="W62" s="109">
        <f t="shared" si="25"/>
        <v>0</v>
      </c>
      <c r="X62" s="109">
        <f t="shared" si="25"/>
        <v>0</v>
      </c>
      <c r="Y62" s="109">
        <f t="shared" si="25"/>
        <v>0</v>
      </c>
      <c r="Z62" s="109">
        <f t="shared" si="25"/>
        <v>0</v>
      </c>
      <c r="AA62" s="109">
        <f t="shared" si="25"/>
        <v>0</v>
      </c>
      <c r="AB62" s="109">
        <f t="shared" si="25"/>
        <v>0</v>
      </c>
      <c r="AC62" s="109">
        <f t="shared" si="25"/>
        <v>0</v>
      </c>
      <c r="AD62" s="109">
        <f t="shared" si="25"/>
        <v>0</v>
      </c>
      <c r="AE62" s="109">
        <f t="shared" si="25"/>
        <v>0</v>
      </c>
      <c r="AF62" s="109">
        <f t="shared" si="25"/>
        <v>0</v>
      </c>
      <c r="AG62" s="109">
        <f t="shared" si="25"/>
        <v>0</v>
      </c>
      <c r="AH62" s="109">
        <f t="shared" si="25"/>
        <v>0</v>
      </c>
      <c r="AI62" s="110"/>
      <c r="AJ62" s="111"/>
      <c r="AN62" s="112"/>
      <c r="AQ62" s="5"/>
      <c r="AR62" s="5"/>
      <c r="AS62" s="5"/>
      <c r="AT62" s="5"/>
      <c r="AU62" s="5"/>
      <c r="AV62" s="5"/>
      <c r="AW62" s="96"/>
      <c r="AX62" s="96"/>
      <c r="AY62" s="96"/>
    </row>
    <row r="63" ht="15.75" customHeight="1">
      <c r="A63" s="5"/>
      <c r="B63" s="5"/>
      <c r="C63" s="105" t="s">
        <v>30</v>
      </c>
      <c r="D63" s="106">
        <f t="shared" ref="D63:AH63" si="26">COUNTIF(D9:D53,"D")</f>
        <v>0</v>
      </c>
      <c r="E63" s="106">
        <f t="shared" si="26"/>
        <v>0</v>
      </c>
      <c r="F63" s="106">
        <f t="shared" si="26"/>
        <v>0</v>
      </c>
      <c r="G63" s="106">
        <f t="shared" si="26"/>
        <v>0</v>
      </c>
      <c r="H63" s="106">
        <f t="shared" si="26"/>
        <v>0</v>
      </c>
      <c r="I63" s="106">
        <f t="shared" si="26"/>
        <v>0</v>
      </c>
      <c r="J63" s="106">
        <f t="shared" si="26"/>
        <v>0</v>
      </c>
      <c r="K63" s="106">
        <f t="shared" si="26"/>
        <v>0</v>
      </c>
      <c r="L63" s="106">
        <f t="shared" si="26"/>
        <v>0</v>
      </c>
      <c r="M63" s="106">
        <f t="shared" si="26"/>
        <v>0</v>
      </c>
      <c r="N63" s="106">
        <f t="shared" si="26"/>
        <v>0</v>
      </c>
      <c r="O63" s="106">
        <f t="shared" si="26"/>
        <v>0</v>
      </c>
      <c r="P63" s="106">
        <f t="shared" si="26"/>
        <v>0</v>
      </c>
      <c r="Q63" s="106">
        <f t="shared" si="26"/>
        <v>0</v>
      </c>
      <c r="R63" s="106">
        <f t="shared" si="26"/>
        <v>0</v>
      </c>
      <c r="S63" s="106">
        <f t="shared" si="26"/>
        <v>0</v>
      </c>
      <c r="T63" s="106">
        <f t="shared" si="26"/>
        <v>0</v>
      </c>
      <c r="U63" s="106">
        <f t="shared" si="26"/>
        <v>0</v>
      </c>
      <c r="V63" s="106">
        <f t="shared" si="26"/>
        <v>0</v>
      </c>
      <c r="W63" s="106">
        <f t="shared" si="26"/>
        <v>0</v>
      </c>
      <c r="X63" s="106">
        <f t="shared" si="26"/>
        <v>0</v>
      </c>
      <c r="Y63" s="106">
        <f t="shared" si="26"/>
        <v>0</v>
      </c>
      <c r="Z63" s="106">
        <f t="shared" si="26"/>
        <v>0</v>
      </c>
      <c r="AA63" s="106">
        <f t="shared" si="26"/>
        <v>0</v>
      </c>
      <c r="AB63" s="106">
        <f t="shared" si="26"/>
        <v>0</v>
      </c>
      <c r="AC63" s="106">
        <f t="shared" si="26"/>
        <v>0</v>
      </c>
      <c r="AD63" s="106">
        <f t="shared" si="26"/>
        <v>0</v>
      </c>
      <c r="AE63" s="106">
        <f t="shared" si="26"/>
        <v>0</v>
      </c>
      <c r="AF63" s="106">
        <f t="shared" si="26"/>
        <v>0</v>
      </c>
      <c r="AG63" s="106">
        <f t="shared" si="26"/>
        <v>0</v>
      </c>
      <c r="AH63" s="106">
        <f t="shared" si="26"/>
        <v>0</v>
      </c>
      <c r="AI63" s="107"/>
      <c r="AJ63" s="108"/>
      <c r="AN63" s="112"/>
      <c r="AQ63" s="5"/>
      <c r="AR63" s="5"/>
      <c r="AS63" s="5"/>
      <c r="AT63" s="5"/>
      <c r="AU63" s="5"/>
      <c r="AV63" s="5"/>
      <c r="AW63" s="96"/>
      <c r="AX63" s="96"/>
      <c r="AY63" s="96"/>
    </row>
    <row r="64" ht="15.75" customHeight="1">
      <c r="A64" s="5"/>
      <c r="B64" s="5"/>
      <c r="C64" s="113" t="s">
        <v>25</v>
      </c>
      <c r="D64" s="114">
        <f t="shared" ref="D64:AH64" si="27">D63/D56</f>
        <v>0</v>
      </c>
      <c r="E64" s="114">
        <f t="shared" si="27"/>
        <v>0</v>
      </c>
      <c r="F64" s="114">
        <f t="shared" si="27"/>
        <v>0</v>
      </c>
      <c r="G64" s="114">
        <f t="shared" si="27"/>
        <v>0</v>
      </c>
      <c r="H64" s="114">
        <f t="shared" si="27"/>
        <v>0</v>
      </c>
      <c r="I64" s="114">
        <f t="shared" si="27"/>
        <v>0</v>
      </c>
      <c r="J64" s="114">
        <f t="shared" si="27"/>
        <v>0</v>
      </c>
      <c r="K64" s="114">
        <f t="shared" si="27"/>
        <v>0</v>
      </c>
      <c r="L64" s="114">
        <f t="shared" si="27"/>
        <v>0</v>
      </c>
      <c r="M64" s="114">
        <f t="shared" si="27"/>
        <v>0</v>
      </c>
      <c r="N64" s="114">
        <f t="shared" si="27"/>
        <v>0</v>
      </c>
      <c r="O64" s="114">
        <f t="shared" si="27"/>
        <v>0</v>
      </c>
      <c r="P64" s="114">
        <f t="shared" si="27"/>
        <v>0</v>
      </c>
      <c r="Q64" s="114">
        <f t="shared" si="27"/>
        <v>0</v>
      </c>
      <c r="R64" s="114">
        <f t="shared" si="27"/>
        <v>0</v>
      </c>
      <c r="S64" s="114">
        <f t="shared" si="27"/>
        <v>0</v>
      </c>
      <c r="T64" s="114">
        <f t="shared" si="27"/>
        <v>0</v>
      </c>
      <c r="U64" s="114">
        <f t="shared" si="27"/>
        <v>0</v>
      </c>
      <c r="V64" s="114">
        <f t="shared" si="27"/>
        <v>0</v>
      </c>
      <c r="W64" s="114">
        <f t="shared" si="27"/>
        <v>0</v>
      </c>
      <c r="X64" s="114">
        <f t="shared" si="27"/>
        <v>0</v>
      </c>
      <c r="Y64" s="114">
        <f t="shared" si="27"/>
        <v>0</v>
      </c>
      <c r="Z64" s="114">
        <f t="shared" si="27"/>
        <v>0</v>
      </c>
      <c r="AA64" s="114">
        <f t="shared" si="27"/>
        <v>0</v>
      </c>
      <c r="AB64" s="114">
        <f t="shared" si="27"/>
        <v>0</v>
      </c>
      <c r="AC64" s="114">
        <f t="shared" si="27"/>
        <v>0</v>
      </c>
      <c r="AD64" s="114">
        <f t="shared" si="27"/>
        <v>0</v>
      </c>
      <c r="AE64" s="114">
        <f t="shared" si="27"/>
        <v>0</v>
      </c>
      <c r="AF64" s="114">
        <f t="shared" si="27"/>
        <v>0</v>
      </c>
      <c r="AG64" s="114">
        <f t="shared" si="27"/>
        <v>0</v>
      </c>
      <c r="AH64" s="114">
        <f t="shared" si="27"/>
        <v>0</v>
      </c>
      <c r="AI64" s="115"/>
      <c r="AJ64" s="116"/>
      <c r="AN64" s="117" t="s">
        <v>31</v>
      </c>
      <c r="AO64" s="118" t="s">
        <v>17</v>
      </c>
      <c r="AP64" s="119" t="s">
        <v>32</v>
      </c>
      <c r="AQ64" s="5"/>
      <c r="AR64" s="5"/>
      <c r="AS64" s="5"/>
      <c r="AT64" s="5"/>
      <c r="AU64" s="5"/>
      <c r="AV64" s="5"/>
      <c r="AW64" s="96"/>
      <c r="AX64" s="96"/>
      <c r="AY64" s="96"/>
    </row>
    <row r="65" ht="15.75" customHeight="1">
      <c r="A65" s="5"/>
      <c r="B65" s="4"/>
      <c r="C65" s="120"/>
      <c r="D65" s="121"/>
      <c r="E65" s="121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1"/>
      <c r="X65" s="121"/>
      <c r="Y65" s="121"/>
      <c r="Z65" s="121"/>
      <c r="AA65" s="121"/>
      <c r="AB65" s="121"/>
      <c r="AC65" s="121"/>
      <c r="AD65" s="121"/>
      <c r="AE65" s="121"/>
      <c r="AF65" s="121"/>
      <c r="AG65" s="121"/>
      <c r="AH65" s="5"/>
      <c r="AI65" s="5"/>
      <c r="AJ65" s="5"/>
      <c r="AN65" s="122" t="s">
        <v>33</v>
      </c>
      <c r="AO65" s="123">
        <f>COUNTIF(AM9:AM53,"&gt;=79,45%")</f>
        <v>0</v>
      </c>
      <c r="AP65" s="124">
        <f t="shared" ref="AP65:AP68" si="28">AO65/$AO$69</f>
        <v>0</v>
      </c>
      <c r="AQ65" s="4"/>
      <c r="AR65" s="4"/>
      <c r="AS65" s="4"/>
      <c r="AT65" s="4"/>
      <c r="AU65" s="4"/>
      <c r="AV65" s="4"/>
      <c r="AW65" s="7"/>
      <c r="AX65" s="7"/>
      <c r="AY65" s="7"/>
    </row>
    <row r="66" ht="15.75" customHeight="1">
      <c r="A66" s="96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N66" s="125" t="s">
        <v>34</v>
      </c>
      <c r="AO66" s="31">
        <f>COUNTIF(AM9:AM53,"&lt;79,5%")- COUNTIF(AM9:AM53,"&lt;59,5%")</f>
        <v>0</v>
      </c>
      <c r="AP66" s="126">
        <f t="shared" si="28"/>
        <v>0</v>
      </c>
      <c r="AQ66" s="7"/>
      <c r="AR66" s="7"/>
      <c r="AS66" s="7"/>
      <c r="AT66" s="7"/>
      <c r="AU66" s="7"/>
      <c r="AV66" s="7"/>
      <c r="AW66" s="7"/>
      <c r="AX66" s="7"/>
      <c r="AY66" s="7"/>
    </row>
    <row r="67" ht="15.75" customHeight="1">
      <c r="A67" s="96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N67" s="127" t="s">
        <v>35</v>
      </c>
      <c r="AO67" s="31">
        <f>COUNTIFS(AM9:AM53,"&gt;19,45%",AM9:AM53,"&lt;59,44%")</f>
        <v>0</v>
      </c>
      <c r="AP67" s="128">
        <f t="shared" si="28"/>
        <v>0</v>
      </c>
      <c r="AQ67" s="7"/>
      <c r="AR67" s="7"/>
      <c r="AS67" s="7"/>
      <c r="AT67" s="7"/>
      <c r="AU67" s="7"/>
      <c r="AV67" s="7"/>
      <c r="AW67" s="7"/>
      <c r="AX67" s="7"/>
      <c r="AY67" s="7"/>
    </row>
    <row r="68" ht="15.75" customHeight="1">
      <c r="A68" s="96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N68" s="129" t="s">
        <v>36</v>
      </c>
      <c r="AO68" s="130">
        <f>COUNTIF(AM9:AM53,"&lt;19,45%")</f>
        <v>45</v>
      </c>
      <c r="AP68" s="131">
        <f t="shared" si="28"/>
        <v>1</v>
      </c>
      <c r="AQ68" s="7"/>
      <c r="AR68" s="7"/>
      <c r="AS68" s="7"/>
      <c r="AT68" s="7"/>
      <c r="AU68" s="7"/>
      <c r="AV68" s="7"/>
      <c r="AW68" s="7"/>
      <c r="AX68" s="7"/>
      <c r="AY68" s="7"/>
    </row>
    <row r="69" ht="15.75" customHeight="1">
      <c r="A69" s="96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N69" s="132" t="s">
        <v>37</v>
      </c>
      <c r="AO69" s="92">
        <f>SUM(AO65:AO68)</f>
        <v>45</v>
      </c>
      <c r="AP69" s="133">
        <f>AVERAGE(AP65:AP68)</f>
        <v>0.25</v>
      </c>
      <c r="AQ69" s="7"/>
      <c r="AR69" s="7"/>
      <c r="AS69" s="7"/>
      <c r="AT69" s="7"/>
      <c r="AU69" s="7"/>
      <c r="AV69" s="7"/>
      <c r="AW69" s="7"/>
      <c r="AX69" s="7"/>
      <c r="AY69" s="7"/>
    </row>
    <row r="70" ht="15.75" customHeight="1">
      <c r="A70" s="96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N70" s="112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</row>
  </sheetData>
  <mergeCells count="14">
    <mergeCell ref="AU7:AV7"/>
    <mergeCell ref="AW7:AX7"/>
    <mergeCell ref="AO8:AP8"/>
    <mergeCell ref="AQ8:AR8"/>
    <mergeCell ref="AS8:AT8"/>
    <mergeCell ref="AU8:AV8"/>
    <mergeCell ref="AW8:AX8"/>
    <mergeCell ref="A1:C1"/>
    <mergeCell ref="A2:C2"/>
    <mergeCell ref="A3:C3"/>
    <mergeCell ref="A5:C7"/>
    <mergeCell ref="AO7:AP7"/>
    <mergeCell ref="AQ7:AR7"/>
    <mergeCell ref="AS7:AT7"/>
  </mergeCells>
  <conditionalFormatting sqref="AM9:AM54 AP54 AR54 AT54 AV54 AX54:AY54 D55:AJ55 D58:AJ58 D60:AJ60 D62:AJ62 D64:AJ64">
    <cfRule type="cellIs" dxfId="0" priority="1" operator="between">
      <formula>0.595</formula>
      <formula>0.7949</formula>
    </cfRule>
  </conditionalFormatting>
  <conditionalFormatting sqref="AM9:AM54 AP54 AR54 AT54 AV54 AX54:AY54 D55:AJ55 D58:AJ58 D60:AJ60 D62:AJ62 D64:AJ64">
    <cfRule type="cellIs" dxfId="1" priority="2" operator="between">
      <formula>0</formula>
      <formula>0.1944</formula>
    </cfRule>
  </conditionalFormatting>
  <conditionalFormatting sqref="AM9:AM54 AP54 AR54 AT54 AV54 AX54:AY54 D55:AJ55 D58:AJ58 D60:AJ60 D62:AJ62 D64:AJ64">
    <cfRule type="cellIs" dxfId="2" priority="3" operator="greaterThan">
      <formula>0.7949</formula>
    </cfRule>
  </conditionalFormatting>
  <conditionalFormatting sqref="AM9:AM54 AP54 AR54 AT54 AV54 AX54:AY54 D55:AJ55 D58:AJ58 D60:AJ60 D62:AJ62 D64:AJ64">
    <cfRule type="cellIs" dxfId="3" priority="4" operator="between">
      <formula>0.1945</formula>
      <formula>0.5944</formula>
    </cfRule>
  </conditionalFormatting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8.0" topLeftCell="A9" activePane="bottomLeft" state="frozen"/>
      <selection activeCell="B10" sqref="B10" pane="bottomLeft"/>
    </sheetView>
  </sheetViews>
  <sheetFormatPr customHeight="1" defaultColWidth="14.43" defaultRowHeight="15.0"/>
  <cols>
    <col customWidth="1" min="1" max="1" width="3.71"/>
    <col customWidth="1" min="2" max="2" width="21.0"/>
    <col customWidth="1" min="3" max="3" width="24.43"/>
    <col customWidth="1" min="4" max="36" width="11.0"/>
    <col customWidth="1" min="37" max="38" width="11.43"/>
    <col customWidth="1" min="39" max="39" width="10.86"/>
    <col customWidth="1" min="40" max="40" width="18.0"/>
    <col customWidth="1" min="41" max="41" width="5.71"/>
    <col customWidth="1" min="42" max="42" width="9.14"/>
    <col customWidth="1" min="43" max="43" width="4.86"/>
    <col customWidth="1" min="44" max="44" width="8.43"/>
    <col customWidth="1" min="45" max="45" width="5.0"/>
    <col customWidth="1" min="46" max="48" width="8.43"/>
    <col customWidth="1" min="49" max="49" width="7.57"/>
    <col customWidth="1" min="50" max="51" width="7.43"/>
  </cols>
  <sheetData>
    <row r="1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5"/>
      <c r="AL1" s="5"/>
      <c r="AM1" s="5"/>
      <c r="AN1" s="6"/>
      <c r="AO1" s="4"/>
      <c r="AP1" s="4"/>
      <c r="AQ1" s="4"/>
      <c r="AR1" s="4"/>
      <c r="AS1" s="4"/>
      <c r="AT1" s="4"/>
      <c r="AU1" s="4"/>
      <c r="AV1" s="4"/>
      <c r="AW1" s="7"/>
      <c r="AX1" s="7"/>
      <c r="AY1" s="7"/>
    </row>
    <row r="2">
      <c r="A2" s="8" t="s">
        <v>1</v>
      </c>
      <c r="B2" s="9"/>
      <c r="C2" s="10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5"/>
      <c r="AL2" s="5"/>
      <c r="AM2" s="5"/>
      <c r="AN2" s="6"/>
      <c r="AO2" s="4"/>
      <c r="AP2" s="4"/>
      <c r="AQ2" s="4"/>
      <c r="AR2" s="4"/>
      <c r="AS2" s="4"/>
      <c r="AT2" s="4"/>
      <c r="AU2" s="4"/>
      <c r="AV2" s="4"/>
      <c r="AW2" s="7"/>
      <c r="AX2" s="7"/>
      <c r="AY2" s="7"/>
    </row>
    <row r="3">
      <c r="A3" s="11" t="s">
        <v>2</v>
      </c>
      <c r="B3" s="12"/>
      <c r="C3" s="13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5"/>
      <c r="AL3" s="5"/>
      <c r="AM3" s="5"/>
      <c r="AN3" s="6"/>
      <c r="AO3" s="4"/>
      <c r="AP3" s="4"/>
      <c r="AQ3" s="4"/>
      <c r="AR3" s="4"/>
      <c r="AS3" s="4"/>
      <c r="AT3" s="4"/>
      <c r="AU3" s="4"/>
      <c r="AV3" s="4"/>
      <c r="AW3" s="7"/>
      <c r="AX3" s="7"/>
      <c r="AY3" s="7"/>
    </row>
    <row r="4">
      <c r="A4" s="14"/>
      <c r="B4" s="15"/>
      <c r="C4" s="15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5"/>
      <c r="AL4" s="5"/>
      <c r="AM4" s="5"/>
      <c r="AN4" s="6"/>
      <c r="AO4" s="4"/>
      <c r="AP4" s="4"/>
      <c r="AQ4" s="4"/>
      <c r="AR4" s="4"/>
      <c r="AS4" s="4"/>
      <c r="AT4" s="4"/>
      <c r="AU4" s="4"/>
      <c r="AV4" s="4"/>
      <c r="AW4" s="7"/>
      <c r="AX4" s="7"/>
      <c r="AY4" s="7"/>
    </row>
    <row r="5">
      <c r="A5" s="16" t="s">
        <v>3</v>
      </c>
      <c r="D5" s="17">
        <v>1.0</v>
      </c>
      <c r="E5" s="18">
        <v>2.0</v>
      </c>
      <c r="F5" s="18">
        <v>3.0</v>
      </c>
      <c r="G5" s="18">
        <v>4.0</v>
      </c>
      <c r="H5" s="18">
        <v>5.0</v>
      </c>
      <c r="I5" s="18">
        <v>6.0</v>
      </c>
      <c r="J5" s="18">
        <v>7.0</v>
      </c>
      <c r="K5" s="18">
        <v>8.0</v>
      </c>
      <c r="L5" s="18">
        <v>9.0</v>
      </c>
      <c r="M5" s="18">
        <v>10.0</v>
      </c>
      <c r="N5" s="18">
        <v>11.0</v>
      </c>
      <c r="O5" s="18">
        <v>12.0</v>
      </c>
      <c r="P5" s="18">
        <v>13.0</v>
      </c>
      <c r="Q5" s="18">
        <v>14.0</v>
      </c>
      <c r="R5" s="18">
        <v>15.0</v>
      </c>
      <c r="S5" s="18">
        <v>16.0</v>
      </c>
      <c r="T5" s="18">
        <v>17.0</v>
      </c>
      <c r="U5" s="18">
        <v>18.0</v>
      </c>
      <c r="V5" s="18">
        <v>19.0</v>
      </c>
      <c r="W5" s="18">
        <v>20.0</v>
      </c>
      <c r="X5" s="18">
        <v>21.0</v>
      </c>
      <c r="Y5" s="18">
        <v>22.0</v>
      </c>
      <c r="Z5" s="18">
        <v>23.0</v>
      </c>
      <c r="AA5" s="18">
        <v>24.0</v>
      </c>
      <c r="AB5" s="18">
        <v>25.0</v>
      </c>
      <c r="AC5" s="18">
        <v>26.0</v>
      </c>
      <c r="AD5" s="18">
        <v>27.0</v>
      </c>
      <c r="AE5" s="18">
        <v>28.0</v>
      </c>
      <c r="AF5" s="19">
        <v>29.0</v>
      </c>
      <c r="AG5" s="20">
        <v>30.0</v>
      </c>
      <c r="AH5" s="19">
        <v>31.0</v>
      </c>
      <c r="AI5" s="20">
        <v>32.0</v>
      </c>
      <c r="AJ5" s="21">
        <v>33.0</v>
      </c>
      <c r="AK5" s="22"/>
      <c r="AL5" s="22"/>
      <c r="AM5" s="22"/>
      <c r="AN5" s="23"/>
      <c r="AO5" s="22"/>
      <c r="AP5" s="22"/>
      <c r="AQ5" s="22"/>
      <c r="AR5" s="22"/>
      <c r="AS5" s="22"/>
      <c r="AT5" s="22"/>
      <c r="AU5" s="22"/>
      <c r="AV5" s="22"/>
      <c r="AW5" s="24"/>
      <c r="AX5" s="24"/>
      <c r="AY5" s="24"/>
    </row>
    <row r="6" ht="30.0" customHeight="1">
      <c r="D6" s="25" t="s">
        <v>4</v>
      </c>
      <c r="E6" s="26" t="s">
        <v>5</v>
      </c>
      <c r="F6" s="26" t="s">
        <v>4</v>
      </c>
      <c r="G6" s="26" t="s">
        <v>4</v>
      </c>
      <c r="H6" s="26" t="s">
        <v>4</v>
      </c>
      <c r="I6" s="26" t="s">
        <v>6</v>
      </c>
      <c r="J6" s="26" t="s">
        <v>7</v>
      </c>
      <c r="K6" s="26" t="s">
        <v>5</v>
      </c>
      <c r="L6" s="26" t="s">
        <v>5</v>
      </c>
      <c r="M6" s="26" t="s">
        <v>4</v>
      </c>
      <c r="N6" s="26" t="s">
        <v>8</v>
      </c>
      <c r="O6" s="26" t="s">
        <v>4</v>
      </c>
      <c r="P6" s="26" t="s">
        <v>4</v>
      </c>
      <c r="Q6" s="26" t="s">
        <v>6</v>
      </c>
      <c r="R6" s="26" t="s">
        <v>8</v>
      </c>
      <c r="S6" s="26" t="s">
        <v>6</v>
      </c>
      <c r="T6" s="26" t="s">
        <v>4</v>
      </c>
      <c r="U6" s="26" t="s">
        <v>7</v>
      </c>
      <c r="V6" s="26" t="s">
        <v>4</v>
      </c>
      <c r="W6" s="26" t="s">
        <v>4</v>
      </c>
      <c r="X6" s="26" t="s">
        <v>4</v>
      </c>
      <c r="Y6" s="26" t="s">
        <v>5</v>
      </c>
      <c r="Z6" s="26" t="s">
        <v>8</v>
      </c>
      <c r="AA6" s="26" t="s">
        <v>4</v>
      </c>
      <c r="AB6" s="26" t="s">
        <v>7</v>
      </c>
      <c r="AC6" s="26" t="s">
        <v>5</v>
      </c>
      <c r="AD6" s="26" t="s">
        <v>5</v>
      </c>
      <c r="AE6" s="26" t="s">
        <v>6</v>
      </c>
      <c r="AF6" s="26" t="s">
        <v>4</v>
      </c>
      <c r="AG6" s="26" t="s">
        <v>7</v>
      </c>
      <c r="AH6" s="26" t="s">
        <v>4</v>
      </c>
      <c r="AI6" s="26" t="s">
        <v>4</v>
      </c>
      <c r="AJ6" s="27" t="s">
        <v>4</v>
      </c>
      <c r="AK6" s="28" t="s">
        <v>9</v>
      </c>
      <c r="AL6" s="29"/>
      <c r="AM6" s="29"/>
      <c r="AN6" s="29"/>
    </row>
    <row r="7" ht="27.0" customHeight="1">
      <c r="D7" s="30">
        <v>1.0</v>
      </c>
      <c r="E7" s="31">
        <v>1.0</v>
      </c>
      <c r="F7" s="31">
        <v>1.0</v>
      </c>
      <c r="G7" s="31">
        <v>1.0</v>
      </c>
      <c r="H7" s="31">
        <v>1.0</v>
      </c>
      <c r="I7" s="31">
        <v>1.0</v>
      </c>
      <c r="J7" s="31">
        <v>1.0</v>
      </c>
      <c r="K7" s="31">
        <v>1.0</v>
      </c>
      <c r="L7" s="31">
        <v>1.0</v>
      </c>
      <c r="M7" s="31">
        <v>1.0</v>
      </c>
      <c r="N7" s="31">
        <v>1.0</v>
      </c>
      <c r="O7" s="31">
        <v>1.0</v>
      </c>
      <c r="P7" s="31">
        <v>1.0</v>
      </c>
      <c r="Q7" s="31">
        <v>1.0</v>
      </c>
      <c r="R7" s="31">
        <v>1.0</v>
      </c>
      <c r="S7" s="31">
        <v>1.0</v>
      </c>
      <c r="T7" s="31">
        <v>1.0</v>
      </c>
      <c r="U7" s="31">
        <v>1.0</v>
      </c>
      <c r="V7" s="31">
        <v>1.0</v>
      </c>
      <c r="W7" s="31">
        <v>1.0</v>
      </c>
      <c r="X7" s="31">
        <v>1.0</v>
      </c>
      <c r="Y7" s="31">
        <v>1.0</v>
      </c>
      <c r="Z7" s="31">
        <v>1.0</v>
      </c>
      <c r="AA7" s="31">
        <v>1.0</v>
      </c>
      <c r="AB7" s="31">
        <v>1.0</v>
      </c>
      <c r="AC7" s="31">
        <v>1.0</v>
      </c>
      <c r="AD7" s="31">
        <v>1.0</v>
      </c>
      <c r="AE7" s="31">
        <v>1.0</v>
      </c>
      <c r="AF7" s="32">
        <v>1.0</v>
      </c>
      <c r="AG7" s="33">
        <v>1.0</v>
      </c>
      <c r="AH7" s="33">
        <v>1.0</v>
      </c>
      <c r="AI7" s="33">
        <v>2.0</v>
      </c>
      <c r="AJ7" s="34">
        <v>3.0</v>
      </c>
      <c r="AK7" s="35">
        <f>SUM(D7:AJ7)</f>
        <v>36</v>
      </c>
      <c r="AL7" s="36"/>
      <c r="AM7" s="36"/>
      <c r="AN7" s="36"/>
      <c r="AO7" s="37" t="s">
        <v>10</v>
      </c>
      <c r="AP7" s="38"/>
      <c r="AQ7" s="37" t="s">
        <v>11</v>
      </c>
      <c r="AR7" s="39"/>
      <c r="AS7" s="40" t="s">
        <v>12</v>
      </c>
      <c r="AT7" s="38"/>
      <c r="AU7" s="41" t="s">
        <v>13</v>
      </c>
      <c r="AV7" s="39"/>
      <c r="AW7" s="42" t="s">
        <v>5</v>
      </c>
      <c r="AX7" s="39"/>
      <c r="AY7" s="23"/>
    </row>
    <row r="8" ht="21.75" customHeight="1">
      <c r="A8" s="5"/>
      <c r="B8" s="43" t="s">
        <v>14</v>
      </c>
      <c r="C8" s="44" t="s">
        <v>15</v>
      </c>
      <c r="D8" s="45" t="s">
        <v>16</v>
      </c>
      <c r="E8" s="45" t="s">
        <v>16</v>
      </c>
      <c r="F8" s="45" t="s">
        <v>16</v>
      </c>
      <c r="G8" s="45" t="s">
        <v>17</v>
      </c>
      <c r="H8" s="45" t="s">
        <v>18</v>
      </c>
      <c r="I8" s="45" t="s">
        <v>19</v>
      </c>
      <c r="J8" s="45" t="s">
        <v>17</v>
      </c>
      <c r="K8" s="45" t="s">
        <v>16</v>
      </c>
      <c r="L8" s="45" t="s">
        <v>17</v>
      </c>
      <c r="M8" s="45" t="s">
        <v>18</v>
      </c>
      <c r="N8" s="45" t="s">
        <v>18</v>
      </c>
      <c r="O8" s="45" t="s">
        <v>17</v>
      </c>
      <c r="P8" s="45" t="s">
        <v>18</v>
      </c>
      <c r="Q8" s="45" t="s">
        <v>17</v>
      </c>
      <c r="R8" s="45" t="s">
        <v>17</v>
      </c>
      <c r="S8" s="45" t="s">
        <v>17</v>
      </c>
      <c r="T8" s="45" t="s">
        <v>17</v>
      </c>
      <c r="U8" s="45" t="s">
        <v>17</v>
      </c>
      <c r="V8" s="45" t="s">
        <v>17</v>
      </c>
      <c r="W8" s="45" t="s">
        <v>19</v>
      </c>
      <c r="X8" s="45" t="s">
        <v>17</v>
      </c>
      <c r="Y8" s="45" t="s">
        <v>18</v>
      </c>
      <c r="Z8" s="45" t="s">
        <v>16</v>
      </c>
      <c r="AA8" s="45" t="s">
        <v>17</v>
      </c>
      <c r="AB8" s="45" t="s">
        <v>16</v>
      </c>
      <c r="AC8" s="45" t="s">
        <v>16</v>
      </c>
      <c r="AD8" s="45" t="s">
        <v>17</v>
      </c>
      <c r="AE8" s="45" t="s">
        <v>18</v>
      </c>
      <c r="AF8" s="45" t="s">
        <v>16</v>
      </c>
      <c r="AG8" s="46" t="s">
        <v>17</v>
      </c>
      <c r="AH8" s="46" t="s">
        <v>19</v>
      </c>
      <c r="AI8" s="47"/>
      <c r="AJ8" s="47"/>
      <c r="AK8" s="48" t="s">
        <v>20</v>
      </c>
      <c r="AL8" s="49" t="s">
        <v>21</v>
      </c>
      <c r="AM8" s="50" t="s">
        <v>22</v>
      </c>
      <c r="AN8" s="36"/>
      <c r="AO8" s="51">
        <f>COUNTIF(D6:AJ6,"Num")</f>
        <v>16</v>
      </c>
      <c r="AP8" s="52"/>
      <c r="AQ8" s="51">
        <f>COUNTIF(D6:AJ6,"Geom")</f>
        <v>4</v>
      </c>
      <c r="AR8" s="52"/>
      <c r="AS8" s="51">
        <f>COUNTIF(D6:AJ6,"Dat y Prob")</f>
        <v>3</v>
      </c>
      <c r="AT8" s="52"/>
      <c r="AU8" s="51">
        <f>COUNTIF(D6:AJ6,"Patr y Álg")</f>
        <v>4</v>
      </c>
      <c r="AV8" s="52"/>
      <c r="AW8" s="51">
        <f>COUNTIF(D6:AJ6,"Medición")</f>
        <v>6</v>
      </c>
      <c r="AX8" s="52"/>
      <c r="AY8" s="5">
        <f>SUM(AO8:AX8)</f>
        <v>33</v>
      </c>
    </row>
    <row r="9" ht="21.0" customHeight="1">
      <c r="A9" s="53">
        <v>1.0</v>
      </c>
      <c r="B9" s="54"/>
      <c r="C9" s="54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7"/>
      <c r="AH9" s="57"/>
      <c r="AI9" s="57"/>
      <c r="AJ9" s="58"/>
      <c r="AK9" s="59">
        <f t="shared" ref="AK9:AK53" si="1">COUNTIF(D9,$D$8)+COUNTIF(E9,$E$8)+COUNTIF(F9,$F$8)+COUNTIF(G9,$G$8)+COUNTIF(H9,$H$8)+COUNTIF(I9,$I$8)+COUNTIF(J9,$J$8)+COUNTIF(K9,$K$8)+COUNTIF(L9,$L$8)+COUNTIF(M9,$M$8)+COUNTIF(N9,$N$8)+COUNTIF(O9,$O$8)+COUNTIF(P9,$P$8)+COUNTIF(Q9,$Q$8)+COUNTIF(R9,$R$8)+COUNTIF(S9,$S$8)+COUNTIF(T9,$T$8)+COUNTIF(U9,$U$8)+COUNTIF(V9,$V$8)+COUNTIF(W9,$W$8)+COUNTIF(X9,$X$8)+COUNTIF(Y9,$Y$8)+COUNTIF(Z9,$Z$8)+COUNTIF(AA9,$AA$8)+COUNTIF(AB9,$AB$8)+COUNTIF(AC9,$AC$8)+COUNTIF(AD9,$AD$8)+COUNTIF(AE9,$AE$8)+COUNTIF(AF9,$AF$8)+COUNTIF(AG9,$AG$8)+COUNTIF(AH9,$AH$8)</f>
        <v>0</v>
      </c>
      <c r="AL9" s="60">
        <f t="shared" ref="AL9:AL53" si="2">SUM(AK9,AI9:AJ9)</f>
        <v>0</v>
      </c>
      <c r="AM9" s="61">
        <f t="shared" ref="AM9:AM53" si="3">AL9/$AK$7</f>
        <v>0</v>
      </c>
      <c r="AN9" s="6"/>
      <c r="AO9" s="30">
        <f t="shared" ref="AO9:AO53" si="4">COUNTIF(D9,$D$8)+COUNTIF(F9,$F$8)+COUNTIF(G9,$G$8)+COUNTIF(H9,$H$8)+COUNTIF(M9,$M$8)+COUNTIF(O9,$O$8)+COUNTIF(P9,$P$8)+COUNTIF(T9,$T$8)+COUNTIF(V9,$V$8)+COUNTIF(W9,$W$8)+COUNTIF(X9,$X$8)+COUNTIF(AA9,$AA$8)+COUNTIF(AF9,$AF$8)+COUNTIF(AH9,$AH$8)+SUM(AI9:AJ9)</f>
        <v>0</v>
      </c>
      <c r="AP9" s="62">
        <f t="shared" ref="AP9:AP53" si="5">AO9/$AO$8</f>
        <v>0</v>
      </c>
      <c r="AQ9" s="30">
        <f t="shared" ref="AQ9:AQ53" si="6">COUNTIF(I9,$I$8)+COUNTIF(Q9,$Q$8)+COUNTIF(S9,$S$8)+COUNTIF(AE9,$AE$8)</f>
        <v>0</v>
      </c>
      <c r="AR9" s="63">
        <f t="shared" ref="AR9:AR53" si="7">AQ9/$AQ$8</f>
        <v>0</v>
      </c>
      <c r="AS9" s="31">
        <f t="shared" ref="AS9:AS53" si="8">COUNTIF(N9,$N$8)+COUNTIF(R9,$R$8)+COUNTIF(Z9,$Z$8)</f>
        <v>0</v>
      </c>
      <c r="AT9" s="62">
        <f t="shared" ref="AT9:AT53" si="9">AS9/$AS$8</f>
        <v>0</v>
      </c>
      <c r="AU9" s="30">
        <f t="shared" ref="AU9:AU53" si="10">COUNTIF(J9,$J$8)+COUNTIF(U9,$U$8)+COUNTIF(AB9,$AB$8)+COUNTIF(AG9,$AG$8)</f>
        <v>0</v>
      </c>
      <c r="AV9" s="63">
        <f t="shared" ref="AV9:AV53" si="11">AU9/$AU$8</f>
        <v>0</v>
      </c>
      <c r="AW9" s="31">
        <f t="shared" ref="AW9:AW53" si="12">COUNTIF(E9,$E$8)+COUNTIF(K9,$K$8)+COUNTIF(L9,$L$8)+COUNTIF(Y9,$Y$8)+COUNTIF(AC9,$AC$8)+COUNTIF(AD9,$AD$8)</f>
        <v>0</v>
      </c>
      <c r="AX9" s="63">
        <f t="shared" ref="AX9:AX53" si="13">AW9/$AW$8</f>
        <v>0</v>
      </c>
      <c r="AY9" s="64"/>
    </row>
    <row r="10" ht="21.0" customHeight="1">
      <c r="A10" s="65">
        <v>2.0</v>
      </c>
      <c r="B10" s="66"/>
      <c r="C10" s="66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9"/>
      <c r="AK10" s="59">
        <f t="shared" si="1"/>
        <v>0</v>
      </c>
      <c r="AL10" s="60">
        <f t="shared" si="2"/>
        <v>0</v>
      </c>
      <c r="AM10" s="70">
        <f t="shared" si="3"/>
        <v>0</v>
      </c>
      <c r="AN10" s="6"/>
      <c r="AO10" s="30">
        <f t="shared" si="4"/>
        <v>0</v>
      </c>
      <c r="AP10" s="71">
        <f t="shared" si="5"/>
        <v>0</v>
      </c>
      <c r="AQ10" s="30">
        <f t="shared" si="6"/>
        <v>0</v>
      </c>
      <c r="AR10" s="72">
        <f t="shared" si="7"/>
        <v>0</v>
      </c>
      <c r="AS10" s="31">
        <f t="shared" si="8"/>
        <v>0</v>
      </c>
      <c r="AT10" s="71">
        <f t="shared" si="9"/>
        <v>0</v>
      </c>
      <c r="AU10" s="30">
        <f t="shared" si="10"/>
        <v>0</v>
      </c>
      <c r="AV10" s="72">
        <f t="shared" si="11"/>
        <v>0</v>
      </c>
      <c r="AW10" s="31">
        <f t="shared" si="12"/>
        <v>0</v>
      </c>
      <c r="AX10" s="72">
        <f t="shared" si="13"/>
        <v>0</v>
      </c>
      <c r="AY10" s="64"/>
    </row>
    <row r="11" ht="21.0" customHeight="1">
      <c r="A11" s="65">
        <v>3.0</v>
      </c>
      <c r="B11" s="66"/>
      <c r="C11" s="66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9"/>
      <c r="AK11" s="59">
        <f t="shared" si="1"/>
        <v>0</v>
      </c>
      <c r="AL11" s="60">
        <f t="shared" si="2"/>
        <v>0</v>
      </c>
      <c r="AM11" s="70">
        <f t="shared" si="3"/>
        <v>0</v>
      </c>
      <c r="AN11" s="6"/>
      <c r="AO11" s="30">
        <f t="shared" si="4"/>
        <v>0</v>
      </c>
      <c r="AP11" s="71">
        <f t="shared" si="5"/>
        <v>0</v>
      </c>
      <c r="AQ11" s="30">
        <f t="shared" si="6"/>
        <v>0</v>
      </c>
      <c r="AR11" s="72">
        <f t="shared" si="7"/>
        <v>0</v>
      </c>
      <c r="AS11" s="31">
        <f t="shared" si="8"/>
        <v>0</v>
      </c>
      <c r="AT11" s="71">
        <f t="shared" si="9"/>
        <v>0</v>
      </c>
      <c r="AU11" s="30">
        <f t="shared" si="10"/>
        <v>0</v>
      </c>
      <c r="AV11" s="72">
        <f t="shared" si="11"/>
        <v>0</v>
      </c>
      <c r="AW11" s="31">
        <f t="shared" si="12"/>
        <v>0</v>
      </c>
      <c r="AX11" s="72">
        <f t="shared" si="13"/>
        <v>0</v>
      </c>
      <c r="AY11" s="64"/>
    </row>
    <row r="12" ht="21.0" customHeight="1">
      <c r="A12" s="73">
        <v>4.0</v>
      </c>
      <c r="B12" s="66"/>
      <c r="C12" s="66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9"/>
      <c r="AK12" s="59">
        <f t="shared" si="1"/>
        <v>0</v>
      </c>
      <c r="AL12" s="60">
        <f t="shared" si="2"/>
        <v>0</v>
      </c>
      <c r="AM12" s="70">
        <f t="shared" si="3"/>
        <v>0</v>
      </c>
      <c r="AN12" s="6"/>
      <c r="AO12" s="30">
        <f t="shared" si="4"/>
        <v>0</v>
      </c>
      <c r="AP12" s="71">
        <f t="shared" si="5"/>
        <v>0</v>
      </c>
      <c r="AQ12" s="30">
        <f t="shared" si="6"/>
        <v>0</v>
      </c>
      <c r="AR12" s="72">
        <f t="shared" si="7"/>
        <v>0</v>
      </c>
      <c r="AS12" s="31">
        <f t="shared" si="8"/>
        <v>0</v>
      </c>
      <c r="AT12" s="71">
        <f t="shared" si="9"/>
        <v>0</v>
      </c>
      <c r="AU12" s="30">
        <f t="shared" si="10"/>
        <v>0</v>
      </c>
      <c r="AV12" s="72">
        <f t="shared" si="11"/>
        <v>0</v>
      </c>
      <c r="AW12" s="31">
        <f t="shared" si="12"/>
        <v>0</v>
      </c>
      <c r="AX12" s="72">
        <f t="shared" si="13"/>
        <v>0</v>
      </c>
      <c r="AY12" s="64"/>
    </row>
    <row r="13" ht="21.0" customHeight="1">
      <c r="A13" s="65">
        <v>5.0</v>
      </c>
      <c r="B13" s="66"/>
      <c r="C13" s="66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9"/>
      <c r="AK13" s="59">
        <f t="shared" si="1"/>
        <v>0</v>
      </c>
      <c r="AL13" s="60">
        <f t="shared" si="2"/>
        <v>0</v>
      </c>
      <c r="AM13" s="70">
        <f t="shared" si="3"/>
        <v>0</v>
      </c>
      <c r="AN13" s="6"/>
      <c r="AO13" s="30">
        <f t="shared" si="4"/>
        <v>0</v>
      </c>
      <c r="AP13" s="71">
        <f t="shared" si="5"/>
        <v>0</v>
      </c>
      <c r="AQ13" s="30">
        <f t="shared" si="6"/>
        <v>0</v>
      </c>
      <c r="AR13" s="72">
        <f t="shared" si="7"/>
        <v>0</v>
      </c>
      <c r="AS13" s="31">
        <f t="shared" si="8"/>
        <v>0</v>
      </c>
      <c r="AT13" s="71">
        <f t="shared" si="9"/>
        <v>0</v>
      </c>
      <c r="AU13" s="30">
        <f t="shared" si="10"/>
        <v>0</v>
      </c>
      <c r="AV13" s="72">
        <f t="shared" si="11"/>
        <v>0</v>
      </c>
      <c r="AW13" s="31">
        <f t="shared" si="12"/>
        <v>0</v>
      </c>
      <c r="AX13" s="72">
        <f t="shared" si="13"/>
        <v>0</v>
      </c>
      <c r="AY13" s="64"/>
    </row>
    <row r="14" ht="21.0" customHeight="1">
      <c r="A14" s="65">
        <v>6.0</v>
      </c>
      <c r="B14" s="66"/>
      <c r="C14" s="66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9"/>
      <c r="AK14" s="59">
        <f t="shared" si="1"/>
        <v>0</v>
      </c>
      <c r="AL14" s="60">
        <f t="shared" si="2"/>
        <v>0</v>
      </c>
      <c r="AM14" s="70">
        <f t="shared" si="3"/>
        <v>0</v>
      </c>
      <c r="AN14" s="6"/>
      <c r="AO14" s="30">
        <f t="shared" si="4"/>
        <v>0</v>
      </c>
      <c r="AP14" s="71">
        <f t="shared" si="5"/>
        <v>0</v>
      </c>
      <c r="AQ14" s="30">
        <f t="shared" si="6"/>
        <v>0</v>
      </c>
      <c r="AR14" s="72">
        <f t="shared" si="7"/>
        <v>0</v>
      </c>
      <c r="AS14" s="31">
        <f t="shared" si="8"/>
        <v>0</v>
      </c>
      <c r="AT14" s="71">
        <f t="shared" si="9"/>
        <v>0</v>
      </c>
      <c r="AU14" s="30">
        <f t="shared" si="10"/>
        <v>0</v>
      </c>
      <c r="AV14" s="72">
        <f t="shared" si="11"/>
        <v>0</v>
      </c>
      <c r="AW14" s="31">
        <f t="shared" si="12"/>
        <v>0</v>
      </c>
      <c r="AX14" s="72">
        <f t="shared" si="13"/>
        <v>0</v>
      </c>
      <c r="AY14" s="64"/>
    </row>
    <row r="15" ht="21.0" customHeight="1">
      <c r="A15" s="73">
        <v>7.0</v>
      </c>
      <c r="B15" s="66"/>
      <c r="C15" s="66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9"/>
      <c r="AK15" s="59">
        <f t="shared" si="1"/>
        <v>0</v>
      </c>
      <c r="AL15" s="60">
        <f t="shared" si="2"/>
        <v>0</v>
      </c>
      <c r="AM15" s="70">
        <f t="shared" si="3"/>
        <v>0</v>
      </c>
      <c r="AN15" s="6"/>
      <c r="AO15" s="30">
        <f t="shared" si="4"/>
        <v>0</v>
      </c>
      <c r="AP15" s="71">
        <f t="shared" si="5"/>
        <v>0</v>
      </c>
      <c r="AQ15" s="30">
        <f t="shared" si="6"/>
        <v>0</v>
      </c>
      <c r="AR15" s="72">
        <f t="shared" si="7"/>
        <v>0</v>
      </c>
      <c r="AS15" s="31">
        <f t="shared" si="8"/>
        <v>0</v>
      </c>
      <c r="AT15" s="71">
        <f t="shared" si="9"/>
        <v>0</v>
      </c>
      <c r="AU15" s="30">
        <f t="shared" si="10"/>
        <v>0</v>
      </c>
      <c r="AV15" s="72">
        <f t="shared" si="11"/>
        <v>0</v>
      </c>
      <c r="AW15" s="31">
        <f t="shared" si="12"/>
        <v>0</v>
      </c>
      <c r="AX15" s="72">
        <f t="shared" si="13"/>
        <v>0</v>
      </c>
      <c r="AY15" s="64"/>
    </row>
    <row r="16" ht="21.0" customHeight="1">
      <c r="A16" s="65">
        <v>8.0</v>
      </c>
      <c r="B16" s="66"/>
      <c r="C16" s="66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9"/>
      <c r="AK16" s="59">
        <f t="shared" si="1"/>
        <v>0</v>
      </c>
      <c r="AL16" s="60">
        <f t="shared" si="2"/>
        <v>0</v>
      </c>
      <c r="AM16" s="70">
        <f t="shared" si="3"/>
        <v>0</v>
      </c>
      <c r="AN16" s="6"/>
      <c r="AO16" s="30">
        <f t="shared" si="4"/>
        <v>0</v>
      </c>
      <c r="AP16" s="71">
        <f t="shared" si="5"/>
        <v>0</v>
      </c>
      <c r="AQ16" s="30">
        <f t="shared" si="6"/>
        <v>0</v>
      </c>
      <c r="AR16" s="72">
        <f t="shared" si="7"/>
        <v>0</v>
      </c>
      <c r="AS16" s="31">
        <f t="shared" si="8"/>
        <v>0</v>
      </c>
      <c r="AT16" s="71">
        <f t="shared" si="9"/>
        <v>0</v>
      </c>
      <c r="AU16" s="30">
        <f t="shared" si="10"/>
        <v>0</v>
      </c>
      <c r="AV16" s="72">
        <f t="shared" si="11"/>
        <v>0</v>
      </c>
      <c r="AW16" s="31">
        <f t="shared" si="12"/>
        <v>0</v>
      </c>
      <c r="AX16" s="72">
        <f t="shared" si="13"/>
        <v>0</v>
      </c>
      <c r="AY16" s="64"/>
    </row>
    <row r="17" ht="21.0" customHeight="1">
      <c r="A17" s="65">
        <v>9.0</v>
      </c>
      <c r="B17" s="66"/>
      <c r="C17" s="66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9"/>
      <c r="AK17" s="59">
        <f t="shared" si="1"/>
        <v>0</v>
      </c>
      <c r="AL17" s="60">
        <f t="shared" si="2"/>
        <v>0</v>
      </c>
      <c r="AM17" s="70">
        <f t="shared" si="3"/>
        <v>0</v>
      </c>
      <c r="AN17" s="6"/>
      <c r="AO17" s="30">
        <f t="shared" si="4"/>
        <v>0</v>
      </c>
      <c r="AP17" s="71">
        <f t="shared" si="5"/>
        <v>0</v>
      </c>
      <c r="AQ17" s="30">
        <f t="shared" si="6"/>
        <v>0</v>
      </c>
      <c r="AR17" s="72">
        <f t="shared" si="7"/>
        <v>0</v>
      </c>
      <c r="AS17" s="31">
        <f t="shared" si="8"/>
        <v>0</v>
      </c>
      <c r="AT17" s="71">
        <f t="shared" si="9"/>
        <v>0</v>
      </c>
      <c r="AU17" s="30">
        <f t="shared" si="10"/>
        <v>0</v>
      </c>
      <c r="AV17" s="72">
        <f t="shared" si="11"/>
        <v>0</v>
      </c>
      <c r="AW17" s="31">
        <f t="shared" si="12"/>
        <v>0</v>
      </c>
      <c r="AX17" s="72">
        <f t="shared" si="13"/>
        <v>0</v>
      </c>
      <c r="AY17" s="64"/>
    </row>
    <row r="18" ht="21.0" customHeight="1">
      <c r="A18" s="73">
        <v>10.0</v>
      </c>
      <c r="B18" s="66"/>
      <c r="C18" s="66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9"/>
      <c r="AK18" s="59">
        <f t="shared" si="1"/>
        <v>0</v>
      </c>
      <c r="AL18" s="60">
        <f t="shared" si="2"/>
        <v>0</v>
      </c>
      <c r="AM18" s="70">
        <f t="shared" si="3"/>
        <v>0</v>
      </c>
      <c r="AN18" s="6"/>
      <c r="AO18" s="30">
        <f t="shared" si="4"/>
        <v>0</v>
      </c>
      <c r="AP18" s="71">
        <f t="shared" si="5"/>
        <v>0</v>
      </c>
      <c r="AQ18" s="30">
        <f t="shared" si="6"/>
        <v>0</v>
      </c>
      <c r="AR18" s="72">
        <f t="shared" si="7"/>
        <v>0</v>
      </c>
      <c r="AS18" s="31">
        <f t="shared" si="8"/>
        <v>0</v>
      </c>
      <c r="AT18" s="71">
        <f t="shared" si="9"/>
        <v>0</v>
      </c>
      <c r="AU18" s="30">
        <f t="shared" si="10"/>
        <v>0</v>
      </c>
      <c r="AV18" s="72">
        <f t="shared" si="11"/>
        <v>0</v>
      </c>
      <c r="AW18" s="31">
        <f t="shared" si="12"/>
        <v>0</v>
      </c>
      <c r="AX18" s="72">
        <f t="shared" si="13"/>
        <v>0</v>
      </c>
      <c r="AY18" s="64"/>
    </row>
    <row r="19" ht="21.0" customHeight="1">
      <c r="A19" s="65">
        <v>11.0</v>
      </c>
      <c r="B19" s="66"/>
      <c r="C19" s="66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9"/>
      <c r="AK19" s="59">
        <f t="shared" si="1"/>
        <v>0</v>
      </c>
      <c r="AL19" s="60">
        <f t="shared" si="2"/>
        <v>0</v>
      </c>
      <c r="AM19" s="70">
        <f t="shared" si="3"/>
        <v>0</v>
      </c>
      <c r="AN19" s="6"/>
      <c r="AO19" s="30">
        <f t="shared" si="4"/>
        <v>0</v>
      </c>
      <c r="AP19" s="71">
        <f t="shared" si="5"/>
        <v>0</v>
      </c>
      <c r="AQ19" s="30">
        <f t="shared" si="6"/>
        <v>0</v>
      </c>
      <c r="AR19" s="72">
        <f t="shared" si="7"/>
        <v>0</v>
      </c>
      <c r="AS19" s="31">
        <f t="shared" si="8"/>
        <v>0</v>
      </c>
      <c r="AT19" s="71">
        <f t="shared" si="9"/>
        <v>0</v>
      </c>
      <c r="AU19" s="30">
        <f t="shared" si="10"/>
        <v>0</v>
      </c>
      <c r="AV19" s="72">
        <f t="shared" si="11"/>
        <v>0</v>
      </c>
      <c r="AW19" s="31">
        <f t="shared" si="12"/>
        <v>0</v>
      </c>
      <c r="AX19" s="72">
        <f t="shared" si="13"/>
        <v>0</v>
      </c>
      <c r="AY19" s="64"/>
    </row>
    <row r="20" ht="21.0" customHeight="1">
      <c r="A20" s="65">
        <v>12.0</v>
      </c>
      <c r="B20" s="66"/>
      <c r="C20" s="66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9"/>
      <c r="AK20" s="59">
        <f t="shared" si="1"/>
        <v>0</v>
      </c>
      <c r="AL20" s="60">
        <f t="shared" si="2"/>
        <v>0</v>
      </c>
      <c r="AM20" s="70">
        <f t="shared" si="3"/>
        <v>0</v>
      </c>
      <c r="AN20" s="6"/>
      <c r="AO20" s="30">
        <f t="shared" si="4"/>
        <v>0</v>
      </c>
      <c r="AP20" s="71">
        <f t="shared" si="5"/>
        <v>0</v>
      </c>
      <c r="AQ20" s="30">
        <f t="shared" si="6"/>
        <v>0</v>
      </c>
      <c r="AR20" s="72">
        <f t="shared" si="7"/>
        <v>0</v>
      </c>
      <c r="AS20" s="31">
        <f t="shared" si="8"/>
        <v>0</v>
      </c>
      <c r="AT20" s="71">
        <f t="shared" si="9"/>
        <v>0</v>
      </c>
      <c r="AU20" s="30">
        <f t="shared" si="10"/>
        <v>0</v>
      </c>
      <c r="AV20" s="72">
        <f t="shared" si="11"/>
        <v>0</v>
      </c>
      <c r="AW20" s="31">
        <f t="shared" si="12"/>
        <v>0</v>
      </c>
      <c r="AX20" s="72">
        <f t="shared" si="13"/>
        <v>0</v>
      </c>
      <c r="AY20" s="64"/>
    </row>
    <row r="21" ht="21.0" customHeight="1">
      <c r="A21" s="73">
        <v>13.0</v>
      </c>
      <c r="B21" s="66"/>
      <c r="C21" s="66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9"/>
      <c r="AK21" s="59">
        <f t="shared" si="1"/>
        <v>0</v>
      </c>
      <c r="AL21" s="60">
        <f t="shared" si="2"/>
        <v>0</v>
      </c>
      <c r="AM21" s="70">
        <f t="shared" si="3"/>
        <v>0</v>
      </c>
      <c r="AN21" s="6"/>
      <c r="AO21" s="30">
        <f t="shared" si="4"/>
        <v>0</v>
      </c>
      <c r="AP21" s="71">
        <f t="shared" si="5"/>
        <v>0</v>
      </c>
      <c r="AQ21" s="30">
        <f t="shared" si="6"/>
        <v>0</v>
      </c>
      <c r="AR21" s="72">
        <f t="shared" si="7"/>
        <v>0</v>
      </c>
      <c r="AS21" s="31">
        <f t="shared" si="8"/>
        <v>0</v>
      </c>
      <c r="AT21" s="71">
        <f t="shared" si="9"/>
        <v>0</v>
      </c>
      <c r="AU21" s="30">
        <f t="shared" si="10"/>
        <v>0</v>
      </c>
      <c r="AV21" s="72">
        <f t="shared" si="11"/>
        <v>0</v>
      </c>
      <c r="AW21" s="31">
        <f t="shared" si="12"/>
        <v>0</v>
      </c>
      <c r="AX21" s="72">
        <f t="shared" si="13"/>
        <v>0</v>
      </c>
      <c r="AY21" s="64"/>
    </row>
    <row r="22" ht="21.0" customHeight="1">
      <c r="A22" s="65">
        <v>14.0</v>
      </c>
      <c r="B22" s="66"/>
      <c r="C22" s="66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9"/>
      <c r="AK22" s="59">
        <f t="shared" si="1"/>
        <v>0</v>
      </c>
      <c r="AL22" s="60">
        <f t="shared" si="2"/>
        <v>0</v>
      </c>
      <c r="AM22" s="70">
        <f t="shared" si="3"/>
        <v>0</v>
      </c>
      <c r="AN22" s="6"/>
      <c r="AO22" s="30">
        <f t="shared" si="4"/>
        <v>0</v>
      </c>
      <c r="AP22" s="71">
        <f t="shared" si="5"/>
        <v>0</v>
      </c>
      <c r="AQ22" s="30">
        <f t="shared" si="6"/>
        <v>0</v>
      </c>
      <c r="AR22" s="72">
        <f t="shared" si="7"/>
        <v>0</v>
      </c>
      <c r="AS22" s="31">
        <f t="shared" si="8"/>
        <v>0</v>
      </c>
      <c r="AT22" s="71">
        <f t="shared" si="9"/>
        <v>0</v>
      </c>
      <c r="AU22" s="30">
        <f t="shared" si="10"/>
        <v>0</v>
      </c>
      <c r="AV22" s="72">
        <f t="shared" si="11"/>
        <v>0</v>
      </c>
      <c r="AW22" s="31">
        <f t="shared" si="12"/>
        <v>0</v>
      </c>
      <c r="AX22" s="72">
        <f t="shared" si="13"/>
        <v>0</v>
      </c>
      <c r="AY22" s="64"/>
    </row>
    <row r="23" ht="21.0" customHeight="1">
      <c r="A23" s="65">
        <v>15.0</v>
      </c>
      <c r="B23" s="66"/>
      <c r="C23" s="66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9"/>
      <c r="AK23" s="59">
        <f t="shared" si="1"/>
        <v>0</v>
      </c>
      <c r="AL23" s="60">
        <f t="shared" si="2"/>
        <v>0</v>
      </c>
      <c r="AM23" s="70">
        <f t="shared" si="3"/>
        <v>0</v>
      </c>
      <c r="AN23" s="6"/>
      <c r="AO23" s="30">
        <f t="shared" si="4"/>
        <v>0</v>
      </c>
      <c r="AP23" s="71">
        <f t="shared" si="5"/>
        <v>0</v>
      </c>
      <c r="AQ23" s="30">
        <f t="shared" si="6"/>
        <v>0</v>
      </c>
      <c r="AR23" s="72">
        <f t="shared" si="7"/>
        <v>0</v>
      </c>
      <c r="AS23" s="31">
        <f t="shared" si="8"/>
        <v>0</v>
      </c>
      <c r="AT23" s="71">
        <f t="shared" si="9"/>
        <v>0</v>
      </c>
      <c r="AU23" s="30">
        <f t="shared" si="10"/>
        <v>0</v>
      </c>
      <c r="AV23" s="72">
        <f t="shared" si="11"/>
        <v>0</v>
      </c>
      <c r="AW23" s="31">
        <f t="shared" si="12"/>
        <v>0</v>
      </c>
      <c r="AX23" s="72">
        <f t="shared" si="13"/>
        <v>0</v>
      </c>
      <c r="AY23" s="64"/>
    </row>
    <row r="24" ht="21.0" customHeight="1">
      <c r="A24" s="73">
        <v>16.0</v>
      </c>
      <c r="B24" s="66"/>
      <c r="C24" s="66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9"/>
      <c r="AK24" s="59">
        <f t="shared" si="1"/>
        <v>0</v>
      </c>
      <c r="AL24" s="60">
        <f t="shared" si="2"/>
        <v>0</v>
      </c>
      <c r="AM24" s="70">
        <f t="shared" si="3"/>
        <v>0</v>
      </c>
      <c r="AN24" s="6"/>
      <c r="AO24" s="30">
        <f t="shared" si="4"/>
        <v>0</v>
      </c>
      <c r="AP24" s="71">
        <f t="shared" si="5"/>
        <v>0</v>
      </c>
      <c r="AQ24" s="30">
        <f t="shared" si="6"/>
        <v>0</v>
      </c>
      <c r="AR24" s="72">
        <f t="shared" si="7"/>
        <v>0</v>
      </c>
      <c r="AS24" s="31">
        <f t="shared" si="8"/>
        <v>0</v>
      </c>
      <c r="AT24" s="71">
        <f t="shared" si="9"/>
        <v>0</v>
      </c>
      <c r="AU24" s="30">
        <f t="shared" si="10"/>
        <v>0</v>
      </c>
      <c r="AV24" s="72">
        <f t="shared" si="11"/>
        <v>0</v>
      </c>
      <c r="AW24" s="31">
        <f t="shared" si="12"/>
        <v>0</v>
      </c>
      <c r="AX24" s="72">
        <f t="shared" si="13"/>
        <v>0</v>
      </c>
      <c r="AY24" s="64"/>
    </row>
    <row r="25" ht="21.0" customHeight="1">
      <c r="A25" s="65">
        <v>17.0</v>
      </c>
      <c r="B25" s="66"/>
      <c r="C25" s="66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9"/>
      <c r="AK25" s="59">
        <f t="shared" si="1"/>
        <v>0</v>
      </c>
      <c r="AL25" s="60">
        <f t="shared" si="2"/>
        <v>0</v>
      </c>
      <c r="AM25" s="70">
        <f t="shared" si="3"/>
        <v>0</v>
      </c>
      <c r="AN25" s="6"/>
      <c r="AO25" s="30">
        <f t="shared" si="4"/>
        <v>0</v>
      </c>
      <c r="AP25" s="71">
        <f t="shared" si="5"/>
        <v>0</v>
      </c>
      <c r="AQ25" s="30">
        <f t="shared" si="6"/>
        <v>0</v>
      </c>
      <c r="AR25" s="72">
        <f t="shared" si="7"/>
        <v>0</v>
      </c>
      <c r="AS25" s="31">
        <f t="shared" si="8"/>
        <v>0</v>
      </c>
      <c r="AT25" s="71">
        <f t="shared" si="9"/>
        <v>0</v>
      </c>
      <c r="AU25" s="30">
        <f t="shared" si="10"/>
        <v>0</v>
      </c>
      <c r="AV25" s="72">
        <f t="shared" si="11"/>
        <v>0</v>
      </c>
      <c r="AW25" s="31">
        <f t="shared" si="12"/>
        <v>0</v>
      </c>
      <c r="AX25" s="72">
        <f t="shared" si="13"/>
        <v>0</v>
      </c>
      <c r="AY25" s="64"/>
    </row>
    <row r="26" ht="21.0" customHeight="1">
      <c r="A26" s="65">
        <v>18.0</v>
      </c>
      <c r="B26" s="66"/>
      <c r="C26" s="66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9"/>
      <c r="AK26" s="59">
        <f t="shared" si="1"/>
        <v>0</v>
      </c>
      <c r="AL26" s="60">
        <f t="shared" si="2"/>
        <v>0</v>
      </c>
      <c r="AM26" s="70">
        <f t="shared" si="3"/>
        <v>0</v>
      </c>
      <c r="AN26" s="6"/>
      <c r="AO26" s="30">
        <f t="shared" si="4"/>
        <v>0</v>
      </c>
      <c r="AP26" s="71">
        <f t="shared" si="5"/>
        <v>0</v>
      </c>
      <c r="AQ26" s="30">
        <f t="shared" si="6"/>
        <v>0</v>
      </c>
      <c r="AR26" s="72">
        <f t="shared" si="7"/>
        <v>0</v>
      </c>
      <c r="AS26" s="31">
        <f t="shared" si="8"/>
        <v>0</v>
      </c>
      <c r="AT26" s="71">
        <f t="shared" si="9"/>
        <v>0</v>
      </c>
      <c r="AU26" s="30">
        <f t="shared" si="10"/>
        <v>0</v>
      </c>
      <c r="AV26" s="72">
        <f t="shared" si="11"/>
        <v>0</v>
      </c>
      <c r="AW26" s="31">
        <f t="shared" si="12"/>
        <v>0</v>
      </c>
      <c r="AX26" s="72">
        <f t="shared" si="13"/>
        <v>0</v>
      </c>
      <c r="AY26" s="64"/>
    </row>
    <row r="27" ht="21.0" customHeight="1">
      <c r="A27" s="73">
        <v>19.0</v>
      </c>
      <c r="B27" s="66"/>
      <c r="C27" s="66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9"/>
      <c r="AK27" s="59">
        <f t="shared" si="1"/>
        <v>0</v>
      </c>
      <c r="AL27" s="60">
        <f t="shared" si="2"/>
        <v>0</v>
      </c>
      <c r="AM27" s="70">
        <f t="shared" si="3"/>
        <v>0</v>
      </c>
      <c r="AN27" s="6"/>
      <c r="AO27" s="30">
        <f t="shared" si="4"/>
        <v>0</v>
      </c>
      <c r="AP27" s="71">
        <f t="shared" si="5"/>
        <v>0</v>
      </c>
      <c r="AQ27" s="30">
        <f t="shared" si="6"/>
        <v>0</v>
      </c>
      <c r="AR27" s="72">
        <f t="shared" si="7"/>
        <v>0</v>
      </c>
      <c r="AS27" s="31">
        <f t="shared" si="8"/>
        <v>0</v>
      </c>
      <c r="AT27" s="71">
        <f t="shared" si="9"/>
        <v>0</v>
      </c>
      <c r="AU27" s="30">
        <f t="shared" si="10"/>
        <v>0</v>
      </c>
      <c r="AV27" s="72">
        <f t="shared" si="11"/>
        <v>0</v>
      </c>
      <c r="AW27" s="31">
        <f t="shared" si="12"/>
        <v>0</v>
      </c>
      <c r="AX27" s="72">
        <f t="shared" si="13"/>
        <v>0</v>
      </c>
      <c r="AY27" s="64"/>
    </row>
    <row r="28" ht="21.0" customHeight="1">
      <c r="A28" s="65">
        <v>20.0</v>
      </c>
      <c r="B28" s="66"/>
      <c r="C28" s="66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9"/>
      <c r="AK28" s="59">
        <f t="shared" si="1"/>
        <v>0</v>
      </c>
      <c r="AL28" s="60">
        <f t="shared" si="2"/>
        <v>0</v>
      </c>
      <c r="AM28" s="70">
        <f t="shared" si="3"/>
        <v>0</v>
      </c>
      <c r="AN28" s="6"/>
      <c r="AO28" s="30">
        <f t="shared" si="4"/>
        <v>0</v>
      </c>
      <c r="AP28" s="71">
        <f t="shared" si="5"/>
        <v>0</v>
      </c>
      <c r="AQ28" s="30">
        <f t="shared" si="6"/>
        <v>0</v>
      </c>
      <c r="AR28" s="72">
        <f t="shared" si="7"/>
        <v>0</v>
      </c>
      <c r="AS28" s="31">
        <f t="shared" si="8"/>
        <v>0</v>
      </c>
      <c r="AT28" s="71">
        <f t="shared" si="9"/>
        <v>0</v>
      </c>
      <c r="AU28" s="30">
        <f t="shared" si="10"/>
        <v>0</v>
      </c>
      <c r="AV28" s="72">
        <f t="shared" si="11"/>
        <v>0</v>
      </c>
      <c r="AW28" s="31">
        <f t="shared" si="12"/>
        <v>0</v>
      </c>
      <c r="AX28" s="72">
        <f t="shared" si="13"/>
        <v>0</v>
      </c>
      <c r="AY28" s="64"/>
    </row>
    <row r="29" ht="21.0" customHeight="1">
      <c r="A29" s="65">
        <v>21.0</v>
      </c>
      <c r="B29" s="66"/>
      <c r="C29" s="66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9"/>
      <c r="AK29" s="59">
        <f t="shared" si="1"/>
        <v>0</v>
      </c>
      <c r="AL29" s="60">
        <f t="shared" si="2"/>
        <v>0</v>
      </c>
      <c r="AM29" s="70">
        <f t="shared" si="3"/>
        <v>0</v>
      </c>
      <c r="AN29" s="6"/>
      <c r="AO29" s="30">
        <f t="shared" si="4"/>
        <v>0</v>
      </c>
      <c r="AP29" s="71">
        <f t="shared" si="5"/>
        <v>0</v>
      </c>
      <c r="AQ29" s="30">
        <f t="shared" si="6"/>
        <v>0</v>
      </c>
      <c r="AR29" s="72">
        <f t="shared" si="7"/>
        <v>0</v>
      </c>
      <c r="AS29" s="31">
        <f t="shared" si="8"/>
        <v>0</v>
      </c>
      <c r="AT29" s="71">
        <f t="shared" si="9"/>
        <v>0</v>
      </c>
      <c r="AU29" s="30">
        <f t="shared" si="10"/>
        <v>0</v>
      </c>
      <c r="AV29" s="72">
        <f t="shared" si="11"/>
        <v>0</v>
      </c>
      <c r="AW29" s="31">
        <f t="shared" si="12"/>
        <v>0</v>
      </c>
      <c r="AX29" s="72">
        <f t="shared" si="13"/>
        <v>0</v>
      </c>
      <c r="AY29" s="64"/>
    </row>
    <row r="30" ht="21.0" customHeight="1">
      <c r="A30" s="73">
        <v>22.0</v>
      </c>
      <c r="B30" s="66"/>
      <c r="C30" s="66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9"/>
      <c r="AK30" s="59">
        <f t="shared" si="1"/>
        <v>0</v>
      </c>
      <c r="AL30" s="60">
        <f t="shared" si="2"/>
        <v>0</v>
      </c>
      <c r="AM30" s="70">
        <f t="shared" si="3"/>
        <v>0</v>
      </c>
      <c r="AN30" s="6"/>
      <c r="AO30" s="30">
        <f t="shared" si="4"/>
        <v>0</v>
      </c>
      <c r="AP30" s="71">
        <f t="shared" si="5"/>
        <v>0</v>
      </c>
      <c r="AQ30" s="30">
        <f t="shared" si="6"/>
        <v>0</v>
      </c>
      <c r="AR30" s="72">
        <f t="shared" si="7"/>
        <v>0</v>
      </c>
      <c r="AS30" s="31">
        <f t="shared" si="8"/>
        <v>0</v>
      </c>
      <c r="AT30" s="71">
        <f t="shared" si="9"/>
        <v>0</v>
      </c>
      <c r="AU30" s="30">
        <f t="shared" si="10"/>
        <v>0</v>
      </c>
      <c r="AV30" s="72">
        <f t="shared" si="11"/>
        <v>0</v>
      </c>
      <c r="AW30" s="31">
        <f t="shared" si="12"/>
        <v>0</v>
      </c>
      <c r="AX30" s="72">
        <f t="shared" si="13"/>
        <v>0</v>
      </c>
      <c r="AY30" s="64"/>
    </row>
    <row r="31" ht="21.0" customHeight="1">
      <c r="A31" s="65">
        <v>23.0</v>
      </c>
      <c r="B31" s="66"/>
      <c r="C31" s="66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9"/>
      <c r="AK31" s="59">
        <f t="shared" si="1"/>
        <v>0</v>
      </c>
      <c r="AL31" s="60">
        <f t="shared" si="2"/>
        <v>0</v>
      </c>
      <c r="AM31" s="70">
        <f t="shared" si="3"/>
        <v>0</v>
      </c>
      <c r="AN31" s="6"/>
      <c r="AO31" s="30">
        <f t="shared" si="4"/>
        <v>0</v>
      </c>
      <c r="AP31" s="71">
        <f t="shared" si="5"/>
        <v>0</v>
      </c>
      <c r="AQ31" s="30">
        <f t="shared" si="6"/>
        <v>0</v>
      </c>
      <c r="AR31" s="72">
        <f t="shared" si="7"/>
        <v>0</v>
      </c>
      <c r="AS31" s="31">
        <f t="shared" si="8"/>
        <v>0</v>
      </c>
      <c r="AT31" s="71">
        <f t="shared" si="9"/>
        <v>0</v>
      </c>
      <c r="AU31" s="30">
        <f t="shared" si="10"/>
        <v>0</v>
      </c>
      <c r="AV31" s="72">
        <f t="shared" si="11"/>
        <v>0</v>
      </c>
      <c r="AW31" s="31">
        <f t="shared" si="12"/>
        <v>0</v>
      </c>
      <c r="AX31" s="72">
        <f t="shared" si="13"/>
        <v>0</v>
      </c>
      <c r="AY31" s="64"/>
    </row>
    <row r="32" ht="21.0" customHeight="1">
      <c r="A32" s="65">
        <v>24.0</v>
      </c>
      <c r="B32" s="66"/>
      <c r="C32" s="66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9"/>
      <c r="AK32" s="59">
        <f t="shared" si="1"/>
        <v>0</v>
      </c>
      <c r="AL32" s="60">
        <f t="shared" si="2"/>
        <v>0</v>
      </c>
      <c r="AM32" s="70">
        <f t="shared" si="3"/>
        <v>0</v>
      </c>
      <c r="AN32" s="6"/>
      <c r="AO32" s="30">
        <f t="shared" si="4"/>
        <v>0</v>
      </c>
      <c r="AP32" s="71">
        <f t="shared" si="5"/>
        <v>0</v>
      </c>
      <c r="AQ32" s="30">
        <f t="shared" si="6"/>
        <v>0</v>
      </c>
      <c r="AR32" s="72">
        <f t="shared" si="7"/>
        <v>0</v>
      </c>
      <c r="AS32" s="31">
        <f t="shared" si="8"/>
        <v>0</v>
      </c>
      <c r="AT32" s="71">
        <f t="shared" si="9"/>
        <v>0</v>
      </c>
      <c r="AU32" s="30">
        <f t="shared" si="10"/>
        <v>0</v>
      </c>
      <c r="AV32" s="72">
        <f t="shared" si="11"/>
        <v>0</v>
      </c>
      <c r="AW32" s="31">
        <f t="shared" si="12"/>
        <v>0</v>
      </c>
      <c r="AX32" s="72">
        <f t="shared" si="13"/>
        <v>0</v>
      </c>
      <c r="AY32" s="64"/>
    </row>
    <row r="33" ht="21.0" customHeight="1">
      <c r="A33" s="73">
        <v>25.0</v>
      </c>
      <c r="B33" s="66"/>
      <c r="C33" s="66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9"/>
      <c r="AK33" s="59">
        <f t="shared" si="1"/>
        <v>0</v>
      </c>
      <c r="AL33" s="60">
        <f t="shared" si="2"/>
        <v>0</v>
      </c>
      <c r="AM33" s="70">
        <f t="shared" si="3"/>
        <v>0</v>
      </c>
      <c r="AN33" s="6"/>
      <c r="AO33" s="30">
        <f t="shared" si="4"/>
        <v>0</v>
      </c>
      <c r="AP33" s="71">
        <f t="shared" si="5"/>
        <v>0</v>
      </c>
      <c r="AQ33" s="30">
        <f t="shared" si="6"/>
        <v>0</v>
      </c>
      <c r="AR33" s="72">
        <f t="shared" si="7"/>
        <v>0</v>
      </c>
      <c r="AS33" s="31">
        <f t="shared" si="8"/>
        <v>0</v>
      </c>
      <c r="AT33" s="71">
        <f t="shared" si="9"/>
        <v>0</v>
      </c>
      <c r="AU33" s="30">
        <f t="shared" si="10"/>
        <v>0</v>
      </c>
      <c r="AV33" s="72">
        <f t="shared" si="11"/>
        <v>0</v>
      </c>
      <c r="AW33" s="31">
        <f t="shared" si="12"/>
        <v>0</v>
      </c>
      <c r="AX33" s="72">
        <f t="shared" si="13"/>
        <v>0</v>
      </c>
      <c r="AY33" s="64"/>
    </row>
    <row r="34" ht="21.0" customHeight="1">
      <c r="A34" s="65">
        <v>26.0</v>
      </c>
      <c r="B34" s="66"/>
      <c r="C34" s="66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9"/>
      <c r="AK34" s="59">
        <f t="shared" si="1"/>
        <v>0</v>
      </c>
      <c r="AL34" s="60">
        <f t="shared" si="2"/>
        <v>0</v>
      </c>
      <c r="AM34" s="70">
        <f t="shared" si="3"/>
        <v>0</v>
      </c>
      <c r="AN34" s="6"/>
      <c r="AO34" s="30">
        <f t="shared" si="4"/>
        <v>0</v>
      </c>
      <c r="AP34" s="71">
        <f t="shared" si="5"/>
        <v>0</v>
      </c>
      <c r="AQ34" s="30">
        <f t="shared" si="6"/>
        <v>0</v>
      </c>
      <c r="AR34" s="72">
        <f t="shared" si="7"/>
        <v>0</v>
      </c>
      <c r="AS34" s="31">
        <f t="shared" si="8"/>
        <v>0</v>
      </c>
      <c r="AT34" s="71">
        <f t="shared" si="9"/>
        <v>0</v>
      </c>
      <c r="AU34" s="30">
        <f t="shared" si="10"/>
        <v>0</v>
      </c>
      <c r="AV34" s="72">
        <f t="shared" si="11"/>
        <v>0</v>
      </c>
      <c r="AW34" s="31">
        <f t="shared" si="12"/>
        <v>0</v>
      </c>
      <c r="AX34" s="72">
        <f t="shared" si="13"/>
        <v>0</v>
      </c>
      <c r="AY34" s="64"/>
    </row>
    <row r="35" ht="21.0" customHeight="1">
      <c r="A35" s="65">
        <v>27.0</v>
      </c>
      <c r="B35" s="66"/>
      <c r="C35" s="66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9"/>
      <c r="AK35" s="59">
        <f t="shared" si="1"/>
        <v>0</v>
      </c>
      <c r="AL35" s="60">
        <f t="shared" si="2"/>
        <v>0</v>
      </c>
      <c r="AM35" s="70">
        <f t="shared" si="3"/>
        <v>0</v>
      </c>
      <c r="AN35" s="6"/>
      <c r="AO35" s="30">
        <f t="shared" si="4"/>
        <v>0</v>
      </c>
      <c r="AP35" s="71">
        <f t="shared" si="5"/>
        <v>0</v>
      </c>
      <c r="AQ35" s="30">
        <f t="shared" si="6"/>
        <v>0</v>
      </c>
      <c r="AR35" s="72">
        <f t="shared" si="7"/>
        <v>0</v>
      </c>
      <c r="AS35" s="31">
        <f t="shared" si="8"/>
        <v>0</v>
      </c>
      <c r="AT35" s="71">
        <f t="shared" si="9"/>
        <v>0</v>
      </c>
      <c r="AU35" s="30">
        <f t="shared" si="10"/>
        <v>0</v>
      </c>
      <c r="AV35" s="72">
        <f t="shared" si="11"/>
        <v>0</v>
      </c>
      <c r="AW35" s="31">
        <f t="shared" si="12"/>
        <v>0</v>
      </c>
      <c r="AX35" s="72">
        <f t="shared" si="13"/>
        <v>0</v>
      </c>
      <c r="AY35" s="64"/>
    </row>
    <row r="36" ht="21.0" customHeight="1">
      <c r="A36" s="73">
        <v>28.0</v>
      </c>
      <c r="B36" s="66"/>
      <c r="C36" s="66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9"/>
      <c r="AK36" s="59">
        <f t="shared" si="1"/>
        <v>0</v>
      </c>
      <c r="AL36" s="60">
        <f t="shared" si="2"/>
        <v>0</v>
      </c>
      <c r="AM36" s="70">
        <f t="shared" si="3"/>
        <v>0</v>
      </c>
      <c r="AN36" s="6"/>
      <c r="AO36" s="30">
        <f t="shared" si="4"/>
        <v>0</v>
      </c>
      <c r="AP36" s="71">
        <f t="shared" si="5"/>
        <v>0</v>
      </c>
      <c r="AQ36" s="30">
        <f t="shared" si="6"/>
        <v>0</v>
      </c>
      <c r="AR36" s="72">
        <f t="shared" si="7"/>
        <v>0</v>
      </c>
      <c r="AS36" s="31">
        <f t="shared" si="8"/>
        <v>0</v>
      </c>
      <c r="AT36" s="71">
        <f t="shared" si="9"/>
        <v>0</v>
      </c>
      <c r="AU36" s="30">
        <f t="shared" si="10"/>
        <v>0</v>
      </c>
      <c r="AV36" s="72">
        <f t="shared" si="11"/>
        <v>0</v>
      </c>
      <c r="AW36" s="31">
        <f t="shared" si="12"/>
        <v>0</v>
      </c>
      <c r="AX36" s="72">
        <f t="shared" si="13"/>
        <v>0</v>
      </c>
      <c r="AY36" s="64"/>
    </row>
    <row r="37" ht="21.0" customHeight="1">
      <c r="A37" s="65">
        <v>29.0</v>
      </c>
      <c r="B37" s="66"/>
      <c r="C37" s="66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9"/>
      <c r="AK37" s="59">
        <f t="shared" si="1"/>
        <v>0</v>
      </c>
      <c r="AL37" s="60">
        <f t="shared" si="2"/>
        <v>0</v>
      </c>
      <c r="AM37" s="70">
        <f t="shared" si="3"/>
        <v>0</v>
      </c>
      <c r="AN37" s="6"/>
      <c r="AO37" s="30">
        <f t="shared" si="4"/>
        <v>0</v>
      </c>
      <c r="AP37" s="71">
        <f t="shared" si="5"/>
        <v>0</v>
      </c>
      <c r="AQ37" s="30">
        <f t="shared" si="6"/>
        <v>0</v>
      </c>
      <c r="AR37" s="72">
        <f t="shared" si="7"/>
        <v>0</v>
      </c>
      <c r="AS37" s="31">
        <f t="shared" si="8"/>
        <v>0</v>
      </c>
      <c r="AT37" s="71">
        <f t="shared" si="9"/>
        <v>0</v>
      </c>
      <c r="AU37" s="30">
        <f t="shared" si="10"/>
        <v>0</v>
      </c>
      <c r="AV37" s="72">
        <f t="shared" si="11"/>
        <v>0</v>
      </c>
      <c r="AW37" s="31">
        <f t="shared" si="12"/>
        <v>0</v>
      </c>
      <c r="AX37" s="72">
        <f t="shared" si="13"/>
        <v>0</v>
      </c>
      <c r="AY37" s="64"/>
    </row>
    <row r="38" ht="21.0" customHeight="1">
      <c r="A38" s="65">
        <v>30.0</v>
      </c>
      <c r="B38" s="66"/>
      <c r="C38" s="66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9"/>
      <c r="AK38" s="59">
        <f t="shared" si="1"/>
        <v>0</v>
      </c>
      <c r="AL38" s="60">
        <f t="shared" si="2"/>
        <v>0</v>
      </c>
      <c r="AM38" s="70">
        <f t="shared" si="3"/>
        <v>0</v>
      </c>
      <c r="AN38" s="6"/>
      <c r="AO38" s="30">
        <f t="shared" si="4"/>
        <v>0</v>
      </c>
      <c r="AP38" s="71">
        <f t="shared" si="5"/>
        <v>0</v>
      </c>
      <c r="AQ38" s="30">
        <f t="shared" si="6"/>
        <v>0</v>
      </c>
      <c r="AR38" s="72">
        <f t="shared" si="7"/>
        <v>0</v>
      </c>
      <c r="AS38" s="31">
        <f t="shared" si="8"/>
        <v>0</v>
      </c>
      <c r="AT38" s="71">
        <f t="shared" si="9"/>
        <v>0</v>
      </c>
      <c r="AU38" s="30">
        <f t="shared" si="10"/>
        <v>0</v>
      </c>
      <c r="AV38" s="72">
        <f t="shared" si="11"/>
        <v>0</v>
      </c>
      <c r="AW38" s="31">
        <f t="shared" si="12"/>
        <v>0</v>
      </c>
      <c r="AX38" s="72">
        <f t="shared" si="13"/>
        <v>0</v>
      </c>
      <c r="AY38" s="64"/>
    </row>
    <row r="39" ht="21.0" customHeight="1">
      <c r="A39" s="73">
        <v>31.0</v>
      </c>
      <c r="B39" s="66"/>
      <c r="C39" s="66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9"/>
      <c r="AK39" s="59">
        <f t="shared" si="1"/>
        <v>0</v>
      </c>
      <c r="AL39" s="60">
        <f t="shared" si="2"/>
        <v>0</v>
      </c>
      <c r="AM39" s="70">
        <f t="shared" si="3"/>
        <v>0</v>
      </c>
      <c r="AN39" s="6"/>
      <c r="AO39" s="30">
        <f t="shared" si="4"/>
        <v>0</v>
      </c>
      <c r="AP39" s="71">
        <f t="shared" si="5"/>
        <v>0</v>
      </c>
      <c r="AQ39" s="30">
        <f t="shared" si="6"/>
        <v>0</v>
      </c>
      <c r="AR39" s="72">
        <f t="shared" si="7"/>
        <v>0</v>
      </c>
      <c r="AS39" s="31">
        <f t="shared" si="8"/>
        <v>0</v>
      </c>
      <c r="AT39" s="71">
        <f t="shared" si="9"/>
        <v>0</v>
      </c>
      <c r="AU39" s="30">
        <f t="shared" si="10"/>
        <v>0</v>
      </c>
      <c r="AV39" s="72">
        <f t="shared" si="11"/>
        <v>0</v>
      </c>
      <c r="AW39" s="31">
        <f t="shared" si="12"/>
        <v>0</v>
      </c>
      <c r="AX39" s="72">
        <f t="shared" si="13"/>
        <v>0</v>
      </c>
      <c r="AY39" s="64"/>
    </row>
    <row r="40" ht="21.0" customHeight="1">
      <c r="A40" s="65">
        <v>32.0</v>
      </c>
      <c r="B40" s="66"/>
      <c r="C40" s="66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9"/>
      <c r="AK40" s="59">
        <f t="shared" si="1"/>
        <v>0</v>
      </c>
      <c r="AL40" s="60">
        <f t="shared" si="2"/>
        <v>0</v>
      </c>
      <c r="AM40" s="70">
        <f t="shared" si="3"/>
        <v>0</v>
      </c>
      <c r="AN40" s="6"/>
      <c r="AO40" s="30">
        <f t="shared" si="4"/>
        <v>0</v>
      </c>
      <c r="AP40" s="71">
        <f t="shared" si="5"/>
        <v>0</v>
      </c>
      <c r="AQ40" s="30">
        <f t="shared" si="6"/>
        <v>0</v>
      </c>
      <c r="AR40" s="72">
        <f t="shared" si="7"/>
        <v>0</v>
      </c>
      <c r="AS40" s="31">
        <f t="shared" si="8"/>
        <v>0</v>
      </c>
      <c r="AT40" s="71">
        <f t="shared" si="9"/>
        <v>0</v>
      </c>
      <c r="AU40" s="30">
        <f t="shared" si="10"/>
        <v>0</v>
      </c>
      <c r="AV40" s="72">
        <f t="shared" si="11"/>
        <v>0</v>
      </c>
      <c r="AW40" s="31">
        <f t="shared" si="12"/>
        <v>0</v>
      </c>
      <c r="AX40" s="72">
        <f t="shared" si="13"/>
        <v>0</v>
      </c>
      <c r="AY40" s="64"/>
    </row>
    <row r="41" ht="21.0" customHeight="1">
      <c r="A41" s="65">
        <v>33.0</v>
      </c>
      <c r="B41" s="66"/>
      <c r="C41" s="66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9"/>
      <c r="AK41" s="59">
        <f t="shared" si="1"/>
        <v>0</v>
      </c>
      <c r="AL41" s="60">
        <f t="shared" si="2"/>
        <v>0</v>
      </c>
      <c r="AM41" s="70">
        <f t="shared" si="3"/>
        <v>0</v>
      </c>
      <c r="AN41" s="6"/>
      <c r="AO41" s="30">
        <f t="shared" si="4"/>
        <v>0</v>
      </c>
      <c r="AP41" s="71">
        <f t="shared" si="5"/>
        <v>0</v>
      </c>
      <c r="AQ41" s="30">
        <f t="shared" si="6"/>
        <v>0</v>
      </c>
      <c r="AR41" s="72">
        <f t="shared" si="7"/>
        <v>0</v>
      </c>
      <c r="AS41" s="31">
        <f t="shared" si="8"/>
        <v>0</v>
      </c>
      <c r="AT41" s="71">
        <f t="shared" si="9"/>
        <v>0</v>
      </c>
      <c r="AU41" s="30">
        <f t="shared" si="10"/>
        <v>0</v>
      </c>
      <c r="AV41" s="72">
        <f t="shared" si="11"/>
        <v>0</v>
      </c>
      <c r="AW41" s="31">
        <f t="shared" si="12"/>
        <v>0</v>
      </c>
      <c r="AX41" s="72">
        <f t="shared" si="13"/>
        <v>0</v>
      </c>
      <c r="AY41" s="64"/>
    </row>
    <row r="42" ht="21.0" customHeight="1">
      <c r="A42" s="73">
        <v>34.0</v>
      </c>
      <c r="B42" s="66"/>
      <c r="C42" s="66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9"/>
      <c r="AK42" s="59">
        <f t="shared" si="1"/>
        <v>0</v>
      </c>
      <c r="AL42" s="60">
        <f t="shared" si="2"/>
        <v>0</v>
      </c>
      <c r="AM42" s="70">
        <f t="shared" si="3"/>
        <v>0</v>
      </c>
      <c r="AN42" s="6"/>
      <c r="AO42" s="30">
        <f t="shared" si="4"/>
        <v>0</v>
      </c>
      <c r="AP42" s="71">
        <f t="shared" si="5"/>
        <v>0</v>
      </c>
      <c r="AQ42" s="30">
        <f t="shared" si="6"/>
        <v>0</v>
      </c>
      <c r="AR42" s="72">
        <f t="shared" si="7"/>
        <v>0</v>
      </c>
      <c r="AS42" s="31">
        <f t="shared" si="8"/>
        <v>0</v>
      </c>
      <c r="AT42" s="71">
        <f t="shared" si="9"/>
        <v>0</v>
      </c>
      <c r="AU42" s="30">
        <f t="shared" si="10"/>
        <v>0</v>
      </c>
      <c r="AV42" s="72">
        <f t="shared" si="11"/>
        <v>0</v>
      </c>
      <c r="AW42" s="31">
        <f t="shared" si="12"/>
        <v>0</v>
      </c>
      <c r="AX42" s="72">
        <f t="shared" si="13"/>
        <v>0</v>
      </c>
      <c r="AY42" s="64"/>
    </row>
    <row r="43" ht="21.0" customHeight="1">
      <c r="A43" s="65">
        <v>35.0</v>
      </c>
      <c r="B43" s="66"/>
      <c r="C43" s="66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68"/>
      <c r="AF43" s="68"/>
      <c r="AG43" s="68"/>
      <c r="AH43" s="68"/>
      <c r="AI43" s="68"/>
      <c r="AJ43" s="69"/>
      <c r="AK43" s="59">
        <f t="shared" si="1"/>
        <v>0</v>
      </c>
      <c r="AL43" s="60">
        <f t="shared" si="2"/>
        <v>0</v>
      </c>
      <c r="AM43" s="70">
        <f t="shared" si="3"/>
        <v>0</v>
      </c>
      <c r="AN43" s="6"/>
      <c r="AO43" s="30">
        <f t="shared" si="4"/>
        <v>0</v>
      </c>
      <c r="AP43" s="71">
        <f t="shared" si="5"/>
        <v>0</v>
      </c>
      <c r="AQ43" s="30">
        <f t="shared" si="6"/>
        <v>0</v>
      </c>
      <c r="AR43" s="72">
        <f t="shared" si="7"/>
        <v>0</v>
      </c>
      <c r="AS43" s="31">
        <f t="shared" si="8"/>
        <v>0</v>
      </c>
      <c r="AT43" s="71">
        <f t="shared" si="9"/>
        <v>0</v>
      </c>
      <c r="AU43" s="30">
        <f t="shared" si="10"/>
        <v>0</v>
      </c>
      <c r="AV43" s="72">
        <f t="shared" si="11"/>
        <v>0</v>
      </c>
      <c r="AW43" s="31">
        <f t="shared" si="12"/>
        <v>0</v>
      </c>
      <c r="AX43" s="72">
        <f t="shared" si="13"/>
        <v>0</v>
      </c>
      <c r="AY43" s="64"/>
    </row>
    <row r="44" ht="21.0" customHeight="1">
      <c r="A44" s="65">
        <v>36.0</v>
      </c>
      <c r="B44" s="66"/>
      <c r="C44" s="66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68"/>
      <c r="AF44" s="68"/>
      <c r="AG44" s="68"/>
      <c r="AH44" s="68"/>
      <c r="AI44" s="68"/>
      <c r="AJ44" s="69"/>
      <c r="AK44" s="59">
        <f t="shared" si="1"/>
        <v>0</v>
      </c>
      <c r="AL44" s="60">
        <f t="shared" si="2"/>
        <v>0</v>
      </c>
      <c r="AM44" s="70">
        <f t="shared" si="3"/>
        <v>0</v>
      </c>
      <c r="AN44" s="6"/>
      <c r="AO44" s="30">
        <f t="shared" si="4"/>
        <v>0</v>
      </c>
      <c r="AP44" s="71">
        <f t="shared" si="5"/>
        <v>0</v>
      </c>
      <c r="AQ44" s="30">
        <f t="shared" si="6"/>
        <v>0</v>
      </c>
      <c r="AR44" s="72">
        <f t="shared" si="7"/>
        <v>0</v>
      </c>
      <c r="AS44" s="31">
        <f t="shared" si="8"/>
        <v>0</v>
      </c>
      <c r="AT44" s="71">
        <f t="shared" si="9"/>
        <v>0</v>
      </c>
      <c r="AU44" s="30">
        <f t="shared" si="10"/>
        <v>0</v>
      </c>
      <c r="AV44" s="72">
        <f t="shared" si="11"/>
        <v>0</v>
      </c>
      <c r="AW44" s="31">
        <f t="shared" si="12"/>
        <v>0</v>
      </c>
      <c r="AX44" s="72">
        <f t="shared" si="13"/>
        <v>0</v>
      </c>
      <c r="AY44" s="64"/>
    </row>
    <row r="45" ht="21.0" customHeight="1">
      <c r="A45" s="73">
        <v>37.0</v>
      </c>
      <c r="B45" s="66"/>
      <c r="C45" s="66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9"/>
      <c r="AK45" s="59">
        <f t="shared" si="1"/>
        <v>0</v>
      </c>
      <c r="AL45" s="60">
        <f t="shared" si="2"/>
        <v>0</v>
      </c>
      <c r="AM45" s="70">
        <f t="shared" si="3"/>
        <v>0</v>
      </c>
      <c r="AN45" s="6"/>
      <c r="AO45" s="30">
        <f t="shared" si="4"/>
        <v>0</v>
      </c>
      <c r="AP45" s="71">
        <f t="shared" si="5"/>
        <v>0</v>
      </c>
      <c r="AQ45" s="30">
        <f t="shared" si="6"/>
        <v>0</v>
      </c>
      <c r="AR45" s="72">
        <f t="shared" si="7"/>
        <v>0</v>
      </c>
      <c r="AS45" s="31">
        <f t="shared" si="8"/>
        <v>0</v>
      </c>
      <c r="AT45" s="71">
        <f t="shared" si="9"/>
        <v>0</v>
      </c>
      <c r="AU45" s="30">
        <f t="shared" si="10"/>
        <v>0</v>
      </c>
      <c r="AV45" s="72">
        <f t="shared" si="11"/>
        <v>0</v>
      </c>
      <c r="AW45" s="31">
        <f t="shared" si="12"/>
        <v>0</v>
      </c>
      <c r="AX45" s="72">
        <f t="shared" si="13"/>
        <v>0</v>
      </c>
      <c r="AY45" s="64"/>
    </row>
    <row r="46" ht="21.0" customHeight="1">
      <c r="A46" s="65">
        <v>38.0</v>
      </c>
      <c r="B46" s="66"/>
      <c r="C46" s="66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9"/>
      <c r="AK46" s="59">
        <f t="shared" si="1"/>
        <v>0</v>
      </c>
      <c r="AL46" s="60">
        <f t="shared" si="2"/>
        <v>0</v>
      </c>
      <c r="AM46" s="70">
        <f t="shared" si="3"/>
        <v>0</v>
      </c>
      <c r="AN46" s="6"/>
      <c r="AO46" s="30">
        <f t="shared" si="4"/>
        <v>0</v>
      </c>
      <c r="AP46" s="71">
        <f t="shared" si="5"/>
        <v>0</v>
      </c>
      <c r="AQ46" s="30">
        <f t="shared" si="6"/>
        <v>0</v>
      </c>
      <c r="AR46" s="72">
        <f t="shared" si="7"/>
        <v>0</v>
      </c>
      <c r="AS46" s="31">
        <f t="shared" si="8"/>
        <v>0</v>
      </c>
      <c r="AT46" s="71">
        <f t="shared" si="9"/>
        <v>0</v>
      </c>
      <c r="AU46" s="30">
        <f t="shared" si="10"/>
        <v>0</v>
      </c>
      <c r="AV46" s="72">
        <f t="shared" si="11"/>
        <v>0</v>
      </c>
      <c r="AW46" s="31">
        <f t="shared" si="12"/>
        <v>0</v>
      </c>
      <c r="AX46" s="72">
        <f t="shared" si="13"/>
        <v>0</v>
      </c>
      <c r="AY46" s="64"/>
    </row>
    <row r="47" ht="21.0" customHeight="1">
      <c r="A47" s="65">
        <v>39.0</v>
      </c>
      <c r="B47" s="66"/>
      <c r="C47" s="66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9"/>
      <c r="AK47" s="59">
        <f t="shared" si="1"/>
        <v>0</v>
      </c>
      <c r="AL47" s="60">
        <f t="shared" si="2"/>
        <v>0</v>
      </c>
      <c r="AM47" s="70">
        <f t="shared" si="3"/>
        <v>0</v>
      </c>
      <c r="AN47" s="6"/>
      <c r="AO47" s="30">
        <f t="shared" si="4"/>
        <v>0</v>
      </c>
      <c r="AP47" s="71">
        <f t="shared" si="5"/>
        <v>0</v>
      </c>
      <c r="AQ47" s="30">
        <f t="shared" si="6"/>
        <v>0</v>
      </c>
      <c r="AR47" s="72">
        <f t="shared" si="7"/>
        <v>0</v>
      </c>
      <c r="AS47" s="31">
        <f t="shared" si="8"/>
        <v>0</v>
      </c>
      <c r="AT47" s="71">
        <f t="shared" si="9"/>
        <v>0</v>
      </c>
      <c r="AU47" s="30">
        <f t="shared" si="10"/>
        <v>0</v>
      </c>
      <c r="AV47" s="72">
        <f t="shared" si="11"/>
        <v>0</v>
      </c>
      <c r="AW47" s="31">
        <f t="shared" si="12"/>
        <v>0</v>
      </c>
      <c r="AX47" s="72">
        <f t="shared" si="13"/>
        <v>0</v>
      </c>
      <c r="AY47" s="64"/>
    </row>
    <row r="48" ht="21.0" customHeight="1">
      <c r="A48" s="73">
        <v>40.0</v>
      </c>
      <c r="B48" s="66"/>
      <c r="C48" s="66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9"/>
      <c r="AK48" s="59">
        <f t="shared" si="1"/>
        <v>0</v>
      </c>
      <c r="AL48" s="60">
        <f t="shared" si="2"/>
        <v>0</v>
      </c>
      <c r="AM48" s="70">
        <f t="shared" si="3"/>
        <v>0</v>
      </c>
      <c r="AN48" s="6"/>
      <c r="AO48" s="30">
        <f t="shared" si="4"/>
        <v>0</v>
      </c>
      <c r="AP48" s="71">
        <f t="shared" si="5"/>
        <v>0</v>
      </c>
      <c r="AQ48" s="30">
        <f t="shared" si="6"/>
        <v>0</v>
      </c>
      <c r="AR48" s="72">
        <f t="shared" si="7"/>
        <v>0</v>
      </c>
      <c r="AS48" s="31">
        <f t="shared" si="8"/>
        <v>0</v>
      </c>
      <c r="AT48" s="71">
        <f t="shared" si="9"/>
        <v>0</v>
      </c>
      <c r="AU48" s="30">
        <f t="shared" si="10"/>
        <v>0</v>
      </c>
      <c r="AV48" s="72">
        <f t="shared" si="11"/>
        <v>0</v>
      </c>
      <c r="AW48" s="31">
        <f t="shared" si="12"/>
        <v>0</v>
      </c>
      <c r="AX48" s="72">
        <f t="shared" si="13"/>
        <v>0</v>
      </c>
      <c r="AY48" s="64"/>
    </row>
    <row r="49" ht="21.0" customHeight="1">
      <c r="A49" s="65">
        <v>41.0</v>
      </c>
      <c r="B49" s="66"/>
      <c r="C49" s="66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9"/>
      <c r="AK49" s="59">
        <f t="shared" si="1"/>
        <v>0</v>
      </c>
      <c r="AL49" s="60">
        <f t="shared" si="2"/>
        <v>0</v>
      </c>
      <c r="AM49" s="70">
        <f t="shared" si="3"/>
        <v>0</v>
      </c>
      <c r="AN49" s="6"/>
      <c r="AO49" s="30">
        <f t="shared" si="4"/>
        <v>0</v>
      </c>
      <c r="AP49" s="71">
        <f t="shared" si="5"/>
        <v>0</v>
      </c>
      <c r="AQ49" s="30">
        <f t="shared" si="6"/>
        <v>0</v>
      </c>
      <c r="AR49" s="72">
        <f t="shared" si="7"/>
        <v>0</v>
      </c>
      <c r="AS49" s="31">
        <f t="shared" si="8"/>
        <v>0</v>
      </c>
      <c r="AT49" s="71">
        <f t="shared" si="9"/>
        <v>0</v>
      </c>
      <c r="AU49" s="30">
        <f t="shared" si="10"/>
        <v>0</v>
      </c>
      <c r="AV49" s="72">
        <f t="shared" si="11"/>
        <v>0</v>
      </c>
      <c r="AW49" s="31">
        <f t="shared" si="12"/>
        <v>0</v>
      </c>
      <c r="AX49" s="72">
        <f t="shared" si="13"/>
        <v>0</v>
      </c>
      <c r="AY49" s="64"/>
    </row>
    <row r="50" ht="21.0" customHeight="1">
      <c r="A50" s="65">
        <v>42.0</v>
      </c>
      <c r="B50" s="66"/>
      <c r="C50" s="66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9"/>
      <c r="AK50" s="59">
        <f t="shared" si="1"/>
        <v>0</v>
      </c>
      <c r="AL50" s="60">
        <f t="shared" si="2"/>
        <v>0</v>
      </c>
      <c r="AM50" s="70">
        <f t="shared" si="3"/>
        <v>0</v>
      </c>
      <c r="AN50" s="6"/>
      <c r="AO50" s="30">
        <f t="shared" si="4"/>
        <v>0</v>
      </c>
      <c r="AP50" s="71">
        <f t="shared" si="5"/>
        <v>0</v>
      </c>
      <c r="AQ50" s="30">
        <f t="shared" si="6"/>
        <v>0</v>
      </c>
      <c r="AR50" s="72">
        <f t="shared" si="7"/>
        <v>0</v>
      </c>
      <c r="AS50" s="31">
        <f t="shared" si="8"/>
        <v>0</v>
      </c>
      <c r="AT50" s="71">
        <f t="shared" si="9"/>
        <v>0</v>
      </c>
      <c r="AU50" s="30">
        <f t="shared" si="10"/>
        <v>0</v>
      </c>
      <c r="AV50" s="72">
        <f t="shared" si="11"/>
        <v>0</v>
      </c>
      <c r="AW50" s="31">
        <f t="shared" si="12"/>
        <v>0</v>
      </c>
      <c r="AX50" s="72">
        <f t="shared" si="13"/>
        <v>0</v>
      </c>
      <c r="AY50" s="64"/>
    </row>
    <row r="51" ht="21.0" customHeight="1">
      <c r="A51" s="73">
        <v>43.0</v>
      </c>
      <c r="B51" s="66"/>
      <c r="C51" s="66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9"/>
      <c r="AK51" s="59">
        <f t="shared" si="1"/>
        <v>0</v>
      </c>
      <c r="AL51" s="60">
        <f t="shared" si="2"/>
        <v>0</v>
      </c>
      <c r="AM51" s="70">
        <f t="shared" si="3"/>
        <v>0</v>
      </c>
      <c r="AN51" s="6"/>
      <c r="AO51" s="30">
        <f t="shared" si="4"/>
        <v>0</v>
      </c>
      <c r="AP51" s="71">
        <f t="shared" si="5"/>
        <v>0</v>
      </c>
      <c r="AQ51" s="30">
        <f t="shared" si="6"/>
        <v>0</v>
      </c>
      <c r="AR51" s="72">
        <f t="shared" si="7"/>
        <v>0</v>
      </c>
      <c r="AS51" s="31">
        <f t="shared" si="8"/>
        <v>0</v>
      </c>
      <c r="AT51" s="71">
        <f t="shared" si="9"/>
        <v>0</v>
      </c>
      <c r="AU51" s="30">
        <f t="shared" si="10"/>
        <v>0</v>
      </c>
      <c r="AV51" s="72">
        <f t="shared" si="11"/>
        <v>0</v>
      </c>
      <c r="AW51" s="31">
        <f t="shared" si="12"/>
        <v>0</v>
      </c>
      <c r="AX51" s="72">
        <f t="shared" si="13"/>
        <v>0</v>
      </c>
      <c r="AY51" s="64"/>
    </row>
    <row r="52" ht="21.0" customHeight="1">
      <c r="A52" s="65">
        <v>44.0</v>
      </c>
      <c r="B52" s="66"/>
      <c r="C52" s="66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9"/>
      <c r="AK52" s="59">
        <f t="shared" si="1"/>
        <v>0</v>
      </c>
      <c r="AL52" s="60">
        <f t="shared" si="2"/>
        <v>0</v>
      </c>
      <c r="AM52" s="70">
        <f t="shared" si="3"/>
        <v>0</v>
      </c>
      <c r="AN52" s="6"/>
      <c r="AO52" s="30">
        <f t="shared" si="4"/>
        <v>0</v>
      </c>
      <c r="AP52" s="71">
        <f t="shared" si="5"/>
        <v>0</v>
      </c>
      <c r="AQ52" s="30">
        <f t="shared" si="6"/>
        <v>0</v>
      </c>
      <c r="AR52" s="72">
        <f t="shared" si="7"/>
        <v>0</v>
      </c>
      <c r="AS52" s="31">
        <f t="shared" si="8"/>
        <v>0</v>
      </c>
      <c r="AT52" s="71">
        <f t="shared" si="9"/>
        <v>0</v>
      </c>
      <c r="AU52" s="30">
        <f t="shared" si="10"/>
        <v>0</v>
      </c>
      <c r="AV52" s="72">
        <f t="shared" si="11"/>
        <v>0</v>
      </c>
      <c r="AW52" s="31">
        <f t="shared" si="12"/>
        <v>0</v>
      </c>
      <c r="AX52" s="72">
        <f t="shared" si="13"/>
        <v>0</v>
      </c>
      <c r="AY52" s="64"/>
    </row>
    <row r="53" ht="21.0" customHeight="1">
      <c r="A53" s="76">
        <v>45.0</v>
      </c>
      <c r="B53" s="77"/>
      <c r="C53" s="77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9"/>
      <c r="AH53" s="79"/>
      <c r="AI53" s="79"/>
      <c r="AJ53" s="80"/>
      <c r="AK53" s="59">
        <f t="shared" si="1"/>
        <v>0</v>
      </c>
      <c r="AL53" s="60">
        <f t="shared" si="2"/>
        <v>0</v>
      </c>
      <c r="AM53" s="81">
        <f t="shared" si="3"/>
        <v>0</v>
      </c>
      <c r="AN53" s="6"/>
      <c r="AO53" s="30">
        <f t="shared" si="4"/>
        <v>0</v>
      </c>
      <c r="AP53" s="71">
        <f t="shared" si="5"/>
        <v>0</v>
      </c>
      <c r="AQ53" s="30">
        <f t="shared" si="6"/>
        <v>0</v>
      </c>
      <c r="AR53" s="72">
        <f t="shared" si="7"/>
        <v>0</v>
      </c>
      <c r="AS53" s="31">
        <f t="shared" si="8"/>
        <v>0</v>
      </c>
      <c r="AT53" s="71">
        <f t="shared" si="9"/>
        <v>0</v>
      </c>
      <c r="AU53" s="30">
        <f t="shared" si="10"/>
        <v>0</v>
      </c>
      <c r="AV53" s="72">
        <f t="shared" si="11"/>
        <v>0</v>
      </c>
      <c r="AW53" s="31">
        <f t="shared" si="12"/>
        <v>0</v>
      </c>
      <c r="AX53" s="72">
        <f t="shared" si="13"/>
        <v>0</v>
      </c>
      <c r="AY53" s="64"/>
    </row>
    <row r="54" ht="15.75" customHeight="1">
      <c r="A54" s="22" t="s">
        <v>23</v>
      </c>
      <c r="B54" s="22">
        <f>COUNT(AM9:AM53)</f>
        <v>45</v>
      </c>
      <c r="C54" s="82" t="s">
        <v>24</v>
      </c>
      <c r="D54" s="83">
        <f t="shared" ref="D54:AH54" si="14">COUNTIF(D9:D53,D8)</f>
        <v>0</v>
      </c>
      <c r="E54" s="83">
        <f t="shared" si="14"/>
        <v>0</v>
      </c>
      <c r="F54" s="83">
        <f t="shared" si="14"/>
        <v>0</v>
      </c>
      <c r="G54" s="83">
        <f t="shared" si="14"/>
        <v>0</v>
      </c>
      <c r="H54" s="83">
        <f t="shared" si="14"/>
        <v>0</v>
      </c>
      <c r="I54" s="83">
        <f t="shared" si="14"/>
        <v>0</v>
      </c>
      <c r="J54" s="83">
        <f t="shared" si="14"/>
        <v>0</v>
      </c>
      <c r="K54" s="83">
        <f t="shared" si="14"/>
        <v>0</v>
      </c>
      <c r="L54" s="83">
        <f t="shared" si="14"/>
        <v>0</v>
      </c>
      <c r="M54" s="83">
        <f t="shared" si="14"/>
        <v>0</v>
      </c>
      <c r="N54" s="83">
        <f t="shared" si="14"/>
        <v>0</v>
      </c>
      <c r="O54" s="83">
        <f t="shared" si="14"/>
        <v>0</v>
      </c>
      <c r="P54" s="83">
        <f t="shared" si="14"/>
        <v>0</v>
      </c>
      <c r="Q54" s="83">
        <f t="shared" si="14"/>
        <v>0</v>
      </c>
      <c r="R54" s="83">
        <f t="shared" si="14"/>
        <v>0</v>
      </c>
      <c r="S54" s="83">
        <f t="shared" si="14"/>
        <v>0</v>
      </c>
      <c r="T54" s="83">
        <f t="shared" si="14"/>
        <v>0</v>
      </c>
      <c r="U54" s="83">
        <f t="shared" si="14"/>
        <v>0</v>
      </c>
      <c r="V54" s="83">
        <f t="shared" si="14"/>
        <v>0</v>
      </c>
      <c r="W54" s="83">
        <f t="shared" si="14"/>
        <v>0</v>
      </c>
      <c r="X54" s="83">
        <f t="shared" si="14"/>
        <v>0</v>
      </c>
      <c r="Y54" s="83">
        <f t="shared" si="14"/>
        <v>0</v>
      </c>
      <c r="Z54" s="83">
        <f t="shared" si="14"/>
        <v>0</v>
      </c>
      <c r="AA54" s="83">
        <f t="shared" si="14"/>
        <v>0</v>
      </c>
      <c r="AB54" s="83">
        <f t="shared" si="14"/>
        <v>0</v>
      </c>
      <c r="AC54" s="83">
        <f t="shared" si="14"/>
        <v>0</v>
      </c>
      <c r="AD54" s="83">
        <f t="shared" si="14"/>
        <v>0</v>
      </c>
      <c r="AE54" s="83">
        <f t="shared" si="14"/>
        <v>0</v>
      </c>
      <c r="AF54" s="83">
        <f t="shared" si="14"/>
        <v>0</v>
      </c>
      <c r="AG54" s="83">
        <f t="shared" si="14"/>
        <v>0</v>
      </c>
      <c r="AH54" s="83">
        <f t="shared" si="14"/>
        <v>0</v>
      </c>
      <c r="AI54" s="84">
        <f t="shared" ref="AI54:AJ54" si="15">SUM(AI9:AI53)</f>
        <v>0</v>
      </c>
      <c r="AJ54" s="84">
        <f t="shared" si="15"/>
        <v>0</v>
      </c>
      <c r="AK54" s="85">
        <f t="shared" ref="AK54:AM54" si="16">AVERAGE(AK9:AK53)</f>
        <v>0</v>
      </c>
      <c r="AL54" s="86">
        <f t="shared" si="16"/>
        <v>0</v>
      </c>
      <c r="AM54" s="87">
        <f t="shared" si="16"/>
        <v>0</v>
      </c>
      <c r="AN54" s="36"/>
      <c r="AO54" s="88"/>
      <c r="AP54" s="89">
        <f>AVERAGE(AP9:AP53)</f>
        <v>0</v>
      </c>
      <c r="AQ54" s="90"/>
      <c r="AR54" s="91">
        <f>AVERAGE(AR9:AR53)</f>
        <v>0</v>
      </c>
      <c r="AS54" s="92"/>
      <c r="AT54" s="89">
        <f>AVERAGE(AT9:AT53)</f>
        <v>0</v>
      </c>
      <c r="AU54" s="93"/>
      <c r="AV54" s="91">
        <f>AVERAGE(AV9:AV53)</f>
        <v>0</v>
      </c>
      <c r="AW54" s="94"/>
      <c r="AX54" s="91">
        <f>AVERAGE(AX9:AX53)</f>
        <v>0</v>
      </c>
      <c r="AY54" s="95"/>
    </row>
    <row r="55" ht="15.75" customHeight="1">
      <c r="A55" s="96"/>
      <c r="B55" s="96"/>
      <c r="C55" s="97" t="s">
        <v>25</v>
      </c>
      <c r="D55" s="98">
        <f t="shared" ref="D55:AH55" si="17">D54/$B$54</f>
        <v>0</v>
      </c>
      <c r="E55" s="98">
        <f t="shared" si="17"/>
        <v>0</v>
      </c>
      <c r="F55" s="98">
        <f t="shared" si="17"/>
        <v>0</v>
      </c>
      <c r="G55" s="98">
        <f t="shared" si="17"/>
        <v>0</v>
      </c>
      <c r="H55" s="98">
        <f t="shared" si="17"/>
        <v>0</v>
      </c>
      <c r="I55" s="98">
        <f t="shared" si="17"/>
        <v>0</v>
      </c>
      <c r="J55" s="98">
        <f t="shared" si="17"/>
        <v>0</v>
      </c>
      <c r="K55" s="98">
        <f t="shared" si="17"/>
        <v>0</v>
      </c>
      <c r="L55" s="98">
        <f t="shared" si="17"/>
        <v>0</v>
      </c>
      <c r="M55" s="98">
        <f t="shared" si="17"/>
        <v>0</v>
      </c>
      <c r="N55" s="98">
        <f t="shared" si="17"/>
        <v>0</v>
      </c>
      <c r="O55" s="98">
        <f t="shared" si="17"/>
        <v>0</v>
      </c>
      <c r="P55" s="98">
        <f t="shared" si="17"/>
        <v>0</v>
      </c>
      <c r="Q55" s="98">
        <f t="shared" si="17"/>
        <v>0</v>
      </c>
      <c r="R55" s="98">
        <f t="shared" si="17"/>
        <v>0</v>
      </c>
      <c r="S55" s="98">
        <f t="shared" si="17"/>
        <v>0</v>
      </c>
      <c r="T55" s="98">
        <f t="shared" si="17"/>
        <v>0</v>
      </c>
      <c r="U55" s="98">
        <f t="shared" si="17"/>
        <v>0</v>
      </c>
      <c r="V55" s="98">
        <f t="shared" si="17"/>
        <v>0</v>
      </c>
      <c r="W55" s="98">
        <f t="shared" si="17"/>
        <v>0</v>
      </c>
      <c r="X55" s="98">
        <f t="shared" si="17"/>
        <v>0</v>
      </c>
      <c r="Y55" s="98">
        <f t="shared" si="17"/>
        <v>0</v>
      </c>
      <c r="Z55" s="98">
        <f t="shared" si="17"/>
        <v>0</v>
      </c>
      <c r="AA55" s="98">
        <f t="shared" si="17"/>
        <v>0</v>
      </c>
      <c r="AB55" s="98">
        <f t="shared" si="17"/>
        <v>0</v>
      </c>
      <c r="AC55" s="98">
        <f t="shared" si="17"/>
        <v>0</v>
      </c>
      <c r="AD55" s="98">
        <f t="shared" si="17"/>
        <v>0</v>
      </c>
      <c r="AE55" s="98">
        <f t="shared" si="17"/>
        <v>0</v>
      </c>
      <c r="AF55" s="98">
        <f t="shared" si="17"/>
        <v>0</v>
      </c>
      <c r="AG55" s="98">
        <f t="shared" si="17"/>
        <v>0</v>
      </c>
      <c r="AH55" s="98">
        <f t="shared" si="17"/>
        <v>0</v>
      </c>
      <c r="AI55" s="100">
        <f t="shared" ref="AI55:AJ55" si="18">AI54/$B$54/AI7</f>
        <v>0</v>
      </c>
      <c r="AJ55" s="100">
        <f t="shared" si="18"/>
        <v>0</v>
      </c>
      <c r="AK55" s="5"/>
      <c r="AL55" s="5"/>
      <c r="AM55" s="5"/>
      <c r="AN55" s="36"/>
      <c r="AO55" s="5"/>
      <c r="AP55" s="5"/>
      <c r="AQ55" s="5"/>
      <c r="AR55" s="5"/>
      <c r="AS55" s="5"/>
      <c r="AT55" s="5"/>
      <c r="AU55" s="5"/>
      <c r="AV55" s="5"/>
      <c r="AW55" s="96"/>
      <c r="AX55" s="96"/>
      <c r="AY55" s="96"/>
    </row>
    <row r="56" ht="15.75" customHeight="1">
      <c r="A56" s="22"/>
      <c r="B56" s="22"/>
      <c r="C56" s="101" t="s">
        <v>26</v>
      </c>
      <c r="D56" s="102">
        <f t="shared" ref="D56:AH56" si="19">COUNT($AM$9:$AM$53)</f>
        <v>45</v>
      </c>
      <c r="E56" s="102">
        <f t="shared" si="19"/>
        <v>45</v>
      </c>
      <c r="F56" s="102">
        <f t="shared" si="19"/>
        <v>45</v>
      </c>
      <c r="G56" s="102">
        <f t="shared" si="19"/>
        <v>45</v>
      </c>
      <c r="H56" s="102">
        <f t="shared" si="19"/>
        <v>45</v>
      </c>
      <c r="I56" s="102">
        <f t="shared" si="19"/>
        <v>45</v>
      </c>
      <c r="J56" s="102">
        <f t="shared" si="19"/>
        <v>45</v>
      </c>
      <c r="K56" s="102">
        <f t="shared" si="19"/>
        <v>45</v>
      </c>
      <c r="L56" s="102">
        <f t="shared" si="19"/>
        <v>45</v>
      </c>
      <c r="M56" s="102">
        <f t="shared" si="19"/>
        <v>45</v>
      </c>
      <c r="N56" s="102">
        <f t="shared" si="19"/>
        <v>45</v>
      </c>
      <c r="O56" s="102">
        <f t="shared" si="19"/>
        <v>45</v>
      </c>
      <c r="P56" s="102">
        <f t="shared" si="19"/>
        <v>45</v>
      </c>
      <c r="Q56" s="102">
        <f t="shared" si="19"/>
        <v>45</v>
      </c>
      <c r="R56" s="102">
        <f t="shared" si="19"/>
        <v>45</v>
      </c>
      <c r="S56" s="102">
        <f t="shared" si="19"/>
        <v>45</v>
      </c>
      <c r="T56" s="102">
        <f t="shared" si="19"/>
        <v>45</v>
      </c>
      <c r="U56" s="102">
        <f t="shared" si="19"/>
        <v>45</v>
      </c>
      <c r="V56" s="102">
        <f t="shared" si="19"/>
        <v>45</v>
      </c>
      <c r="W56" s="102">
        <f t="shared" si="19"/>
        <v>45</v>
      </c>
      <c r="X56" s="102">
        <f t="shared" si="19"/>
        <v>45</v>
      </c>
      <c r="Y56" s="102">
        <f t="shared" si="19"/>
        <v>45</v>
      </c>
      <c r="Z56" s="102">
        <f t="shared" si="19"/>
        <v>45</v>
      </c>
      <c r="AA56" s="102">
        <f t="shared" si="19"/>
        <v>45</v>
      </c>
      <c r="AB56" s="102">
        <f t="shared" si="19"/>
        <v>45</v>
      </c>
      <c r="AC56" s="102">
        <f t="shared" si="19"/>
        <v>45</v>
      </c>
      <c r="AD56" s="102">
        <f t="shared" si="19"/>
        <v>45</v>
      </c>
      <c r="AE56" s="102">
        <f t="shared" si="19"/>
        <v>45</v>
      </c>
      <c r="AF56" s="102">
        <f t="shared" si="19"/>
        <v>45</v>
      </c>
      <c r="AG56" s="102">
        <f t="shared" si="19"/>
        <v>45</v>
      </c>
      <c r="AH56" s="102">
        <f t="shared" si="19"/>
        <v>45</v>
      </c>
      <c r="AI56" s="104"/>
      <c r="AJ56" s="104"/>
      <c r="AK56" s="5"/>
      <c r="AL56" s="5"/>
      <c r="AM56" s="5"/>
      <c r="AN56" s="36"/>
      <c r="AO56" s="5"/>
      <c r="AP56" s="5"/>
      <c r="AQ56" s="5"/>
      <c r="AR56" s="5"/>
      <c r="AS56" s="5"/>
      <c r="AT56" s="5"/>
      <c r="AU56" s="5"/>
      <c r="AV56" s="5"/>
      <c r="AW56" s="96"/>
      <c r="AX56" s="96"/>
      <c r="AY56" s="96"/>
    </row>
    <row r="57" ht="15.75" customHeight="1">
      <c r="A57" s="5"/>
      <c r="B57" s="5"/>
      <c r="C57" s="105" t="s">
        <v>27</v>
      </c>
      <c r="D57" s="106">
        <f t="shared" ref="D57:AH57" si="20">COUNTIF(D9:D53,"A")</f>
        <v>0</v>
      </c>
      <c r="E57" s="106">
        <f t="shared" si="20"/>
        <v>0</v>
      </c>
      <c r="F57" s="106">
        <f t="shared" si="20"/>
        <v>0</v>
      </c>
      <c r="G57" s="106">
        <f t="shared" si="20"/>
        <v>0</v>
      </c>
      <c r="H57" s="106">
        <f t="shared" si="20"/>
        <v>0</v>
      </c>
      <c r="I57" s="106">
        <f t="shared" si="20"/>
        <v>0</v>
      </c>
      <c r="J57" s="106">
        <f t="shared" si="20"/>
        <v>0</v>
      </c>
      <c r="K57" s="106">
        <f t="shared" si="20"/>
        <v>0</v>
      </c>
      <c r="L57" s="106">
        <f t="shared" si="20"/>
        <v>0</v>
      </c>
      <c r="M57" s="106">
        <f t="shared" si="20"/>
        <v>0</v>
      </c>
      <c r="N57" s="106">
        <f t="shared" si="20"/>
        <v>0</v>
      </c>
      <c r="O57" s="106">
        <f t="shared" si="20"/>
        <v>0</v>
      </c>
      <c r="P57" s="106">
        <f t="shared" si="20"/>
        <v>0</v>
      </c>
      <c r="Q57" s="106">
        <f t="shared" si="20"/>
        <v>0</v>
      </c>
      <c r="R57" s="106">
        <f t="shared" si="20"/>
        <v>0</v>
      </c>
      <c r="S57" s="106">
        <f t="shared" si="20"/>
        <v>0</v>
      </c>
      <c r="T57" s="106">
        <f t="shared" si="20"/>
        <v>0</v>
      </c>
      <c r="U57" s="106">
        <f t="shared" si="20"/>
        <v>0</v>
      </c>
      <c r="V57" s="106">
        <f t="shared" si="20"/>
        <v>0</v>
      </c>
      <c r="W57" s="106">
        <f t="shared" si="20"/>
        <v>0</v>
      </c>
      <c r="X57" s="106">
        <f t="shared" si="20"/>
        <v>0</v>
      </c>
      <c r="Y57" s="106">
        <f t="shared" si="20"/>
        <v>0</v>
      </c>
      <c r="Z57" s="106">
        <f t="shared" si="20"/>
        <v>0</v>
      </c>
      <c r="AA57" s="106">
        <f t="shared" si="20"/>
        <v>0</v>
      </c>
      <c r="AB57" s="106">
        <f t="shared" si="20"/>
        <v>0</v>
      </c>
      <c r="AC57" s="106">
        <f t="shared" si="20"/>
        <v>0</v>
      </c>
      <c r="AD57" s="106">
        <f t="shared" si="20"/>
        <v>0</v>
      </c>
      <c r="AE57" s="106">
        <f t="shared" si="20"/>
        <v>0</v>
      </c>
      <c r="AF57" s="106">
        <f t="shared" si="20"/>
        <v>0</v>
      </c>
      <c r="AG57" s="106">
        <f t="shared" si="20"/>
        <v>0</v>
      </c>
      <c r="AH57" s="106">
        <f t="shared" si="20"/>
        <v>0</v>
      </c>
      <c r="AI57" s="108"/>
      <c r="AJ57" s="108"/>
      <c r="AK57" s="5"/>
      <c r="AL57" s="5"/>
      <c r="AM57" s="5"/>
      <c r="AN57" s="36"/>
      <c r="AO57" s="5"/>
      <c r="AP57" s="5"/>
      <c r="AQ57" s="5"/>
      <c r="AR57" s="5"/>
      <c r="AS57" s="5"/>
      <c r="AT57" s="5"/>
      <c r="AU57" s="5"/>
      <c r="AV57" s="5"/>
      <c r="AW57" s="96"/>
      <c r="AX57" s="96"/>
      <c r="AY57" s="96"/>
    </row>
    <row r="58" ht="15.75" customHeight="1">
      <c r="A58" s="5"/>
      <c r="B58" s="5"/>
      <c r="C58" s="101" t="s">
        <v>25</v>
      </c>
      <c r="D58" s="109">
        <f t="shared" ref="D58:AH58" si="21">D57/D56</f>
        <v>0</v>
      </c>
      <c r="E58" s="109">
        <f t="shared" si="21"/>
        <v>0</v>
      </c>
      <c r="F58" s="109">
        <f t="shared" si="21"/>
        <v>0</v>
      </c>
      <c r="G58" s="109">
        <f t="shared" si="21"/>
        <v>0</v>
      </c>
      <c r="H58" s="109">
        <f t="shared" si="21"/>
        <v>0</v>
      </c>
      <c r="I58" s="109">
        <f t="shared" si="21"/>
        <v>0</v>
      </c>
      <c r="J58" s="109">
        <f t="shared" si="21"/>
        <v>0</v>
      </c>
      <c r="K58" s="109">
        <f t="shared" si="21"/>
        <v>0</v>
      </c>
      <c r="L58" s="109">
        <f t="shared" si="21"/>
        <v>0</v>
      </c>
      <c r="M58" s="109">
        <f t="shared" si="21"/>
        <v>0</v>
      </c>
      <c r="N58" s="109">
        <f t="shared" si="21"/>
        <v>0</v>
      </c>
      <c r="O58" s="109">
        <f t="shared" si="21"/>
        <v>0</v>
      </c>
      <c r="P58" s="109">
        <f t="shared" si="21"/>
        <v>0</v>
      </c>
      <c r="Q58" s="109">
        <f t="shared" si="21"/>
        <v>0</v>
      </c>
      <c r="R58" s="109">
        <f t="shared" si="21"/>
        <v>0</v>
      </c>
      <c r="S58" s="109">
        <f t="shared" si="21"/>
        <v>0</v>
      </c>
      <c r="T58" s="109">
        <f t="shared" si="21"/>
        <v>0</v>
      </c>
      <c r="U58" s="109">
        <f t="shared" si="21"/>
        <v>0</v>
      </c>
      <c r="V58" s="109">
        <f t="shared" si="21"/>
        <v>0</v>
      </c>
      <c r="W58" s="109">
        <f t="shared" si="21"/>
        <v>0</v>
      </c>
      <c r="X58" s="109">
        <f t="shared" si="21"/>
        <v>0</v>
      </c>
      <c r="Y58" s="109">
        <f t="shared" si="21"/>
        <v>0</v>
      </c>
      <c r="Z58" s="109">
        <f t="shared" si="21"/>
        <v>0</v>
      </c>
      <c r="AA58" s="109">
        <f t="shared" si="21"/>
        <v>0</v>
      </c>
      <c r="AB58" s="109">
        <f t="shared" si="21"/>
        <v>0</v>
      </c>
      <c r="AC58" s="109">
        <f t="shared" si="21"/>
        <v>0</v>
      </c>
      <c r="AD58" s="109">
        <f t="shared" si="21"/>
        <v>0</v>
      </c>
      <c r="AE58" s="109">
        <f t="shared" si="21"/>
        <v>0</v>
      </c>
      <c r="AF58" s="109">
        <f t="shared" si="21"/>
        <v>0</v>
      </c>
      <c r="AG58" s="109">
        <f t="shared" si="21"/>
        <v>0</v>
      </c>
      <c r="AH58" s="109">
        <f t="shared" si="21"/>
        <v>0</v>
      </c>
      <c r="AI58" s="111"/>
      <c r="AJ58" s="111"/>
      <c r="AK58" s="5"/>
      <c r="AL58" s="5"/>
      <c r="AM58" s="5"/>
      <c r="AN58" s="36"/>
      <c r="AO58" s="5"/>
      <c r="AP58" s="5"/>
      <c r="AQ58" s="5"/>
      <c r="AR58" s="5"/>
      <c r="AS58" s="5"/>
      <c r="AT58" s="5"/>
      <c r="AU58" s="5"/>
      <c r="AV58" s="5"/>
      <c r="AW58" s="96"/>
      <c r="AX58" s="96"/>
      <c r="AY58" s="96"/>
    </row>
    <row r="59" ht="15.75" customHeight="1">
      <c r="A59" s="5"/>
      <c r="B59" s="5"/>
      <c r="C59" s="105" t="s">
        <v>28</v>
      </c>
      <c r="D59" s="106">
        <f t="shared" ref="D59:AH59" si="22">COUNTIF(D9:D53,"B")</f>
        <v>0</v>
      </c>
      <c r="E59" s="106">
        <f t="shared" si="22"/>
        <v>0</v>
      </c>
      <c r="F59" s="106">
        <f t="shared" si="22"/>
        <v>0</v>
      </c>
      <c r="G59" s="106">
        <f t="shared" si="22"/>
        <v>0</v>
      </c>
      <c r="H59" s="106">
        <f t="shared" si="22"/>
        <v>0</v>
      </c>
      <c r="I59" s="106">
        <f t="shared" si="22"/>
        <v>0</v>
      </c>
      <c r="J59" s="106">
        <f t="shared" si="22"/>
        <v>0</v>
      </c>
      <c r="K59" s="106">
        <f t="shared" si="22"/>
        <v>0</v>
      </c>
      <c r="L59" s="106">
        <f t="shared" si="22"/>
        <v>0</v>
      </c>
      <c r="M59" s="106">
        <f t="shared" si="22"/>
        <v>0</v>
      </c>
      <c r="N59" s="106">
        <f t="shared" si="22"/>
        <v>0</v>
      </c>
      <c r="O59" s="106">
        <f t="shared" si="22"/>
        <v>0</v>
      </c>
      <c r="P59" s="106">
        <f t="shared" si="22"/>
        <v>0</v>
      </c>
      <c r="Q59" s="106">
        <f t="shared" si="22"/>
        <v>0</v>
      </c>
      <c r="R59" s="106">
        <f t="shared" si="22"/>
        <v>0</v>
      </c>
      <c r="S59" s="106">
        <f t="shared" si="22"/>
        <v>0</v>
      </c>
      <c r="T59" s="106">
        <f t="shared" si="22"/>
        <v>0</v>
      </c>
      <c r="U59" s="106">
        <f t="shared" si="22"/>
        <v>0</v>
      </c>
      <c r="V59" s="106">
        <f t="shared" si="22"/>
        <v>0</v>
      </c>
      <c r="W59" s="106">
        <f t="shared" si="22"/>
        <v>0</v>
      </c>
      <c r="X59" s="106">
        <f t="shared" si="22"/>
        <v>0</v>
      </c>
      <c r="Y59" s="106">
        <f t="shared" si="22"/>
        <v>0</v>
      </c>
      <c r="Z59" s="106">
        <f t="shared" si="22"/>
        <v>0</v>
      </c>
      <c r="AA59" s="106">
        <f t="shared" si="22"/>
        <v>0</v>
      </c>
      <c r="AB59" s="106">
        <f t="shared" si="22"/>
        <v>0</v>
      </c>
      <c r="AC59" s="106">
        <f t="shared" si="22"/>
        <v>0</v>
      </c>
      <c r="AD59" s="106">
        <f t="shared" si="22"/>
        <v>0</v>
      </c>
      <c r="AE59" s="106">
        <f t="shared" si="22"/>
        <v>0</v>
      </c>
      <c r="AF59" s="106">
        <f t="shared" si="22"/>
        <v>0</v>
      </c>
      <c r="AG59" s="106">
        <f t="shared" si="22"/>
        <v>0</v>
      </c>
      <c r="AH59" s="106">
        <f t="shared" si="22"/>
        <v>0</v>
      </c>
      <c r="AI59" s="108"/>
      <c r="AJ59" s="108"/>
      <c r="AK59" s="5"/>
      <c r="AL59" s="5"/>
      <c r="AM59" s="5"/>
      <c r="AN59" s="36"/>
      <c r="AO59" s="5"/>
      <c r="AP59" s="5"/>
      <c r="AQ59" s="5"/>
      <c r="AR59" s="5"/>
      <c r="AS59" s="5"/>
      <c r="AT59" s="5"/>
      <c r="AU59" s="5"/>
      <c r="AV59" s="5"/>
      <c r="AW59" s="96"/>
      <c r="AX59" s="96"/>
      <c r="AY59" s="96"/>
    </row>
    <row r="60" ht="15.75" customHeight="1">
      <c r="A60" s="5"/>
      <c r="B60" s="5"/>
      <c r="C60" s="101" t="s">
        <v>25</v>
      </c>
      <c r="D60" s="109">
        <f t="shared" ref="D60:AH60" si="23">D59/D56</f>
        <v>0</v>
      </c>
      <c r="E60" s="109">
        <f t="shared" si="23"/>
        <v>0</v>
      </c>
      <c r="F60" s="109">
        <f t="shared" si="23"/>
        <v>0</v>
      </c>
      <c r="G60" s="109">
        <f t="shared" si="23"/>
        <v>0</v>
      </c>
      <c r="H60" s="109">
        <f t="shared" si="23"/>
        <v>0</v>
      </c>
      <c r="I60" s="109">
        <f t="shared" si="23"/>
        <v>0</v>
      </c>
      <c r="J60" s="109">
        <f t="shared" si="23"/>
        <v>0</v>
      </c>
      <c r="K60" s="109">
        <f t="shared" si="23"/>
        <v>0</v>
      </c>
      <c r="L60" s="109">
        <f t="shared" si="23"/>
        <v>0</v>
      </c>
      <c r="M60" s="109">
        <f t="shared" si="23"/>
        <v>0</v>
      </c>
      <c r="N60" s="109">
        <f t="shared" si="23"/>
        <v>0</v>
      </c>
      <c r="O60" s="109">
        <f t="shared" si="23"/>
        <v>0</v>
      </c>
      <c r="P60" s="109">
        <f t="shared" si="23"/>
        <v>0</v>
      </c>
      <c r="Q60" s="109">
        <f t="shared" si="23"/>
        <v>0</v>
      </c>
      <c r="R60" s="109">
        <f t="shared" si="23"/>
        <v>0</v>
      </c>
      <c r="S60" s="109">
        <f t="shared" si="23"/>
        <v>0</v>
      </c>
      <c r="T60" s="109">
        <f t="shared" si="23"/>
        <v>0</v>
      </c>
      <c r="U60" s="109">
        <f t="shared" si="23"/>
        <v>0</v>
      </c>
      <c r="V60" s="109">
        <f t="shared" si="23"/>
        <v>0</v>
      </c>
      <c r="W60" s="109">
        <f t="shared" si="23"/>
        <v>0</v>
      </c>
      <c r="X60" s="109">
        <f t="shared" si="23"/>
        <v>0</v>
      </c>
      <c r="Y60" s="109">
        <f t="shared" si="23"/>
        <v>0</v>
      </c>
      <c r="Z60" s="109">
        <f t="shared" si="23"/>
        <v>0</v>
      </c>
      <c r="AA60" s="109">
        <f t="shared" si="23"/>
        <v>0</v>
      </c>
      <c r="AB60" s="109">
        <f t="shared" si="23"/>
        <v>0</v>
      </c>
      <c r="AC60" s="109">
        <f t="shared" si="23"/>
        <v>0</v>
      </c>
      <c r="AD60" s="109">
        <f t="shared" si="23"/>
        <v>0</v>
      </c>
      <c r="AE60" s="109">
        <f t="shared" si="23"/>
        <v>0</v>
      </c>
      <c r="AF60" s="109">
        <f t="shared" si="23"/>
        <v>0</v>
      </c>
      <c r="AG60" s="109">
        <f t="shared" si="23"/>
        <v>0</v>
      </c>
      <c r="AH60" s="109">
        <f t="shared" si="23"/>
        <v>0</v>
      </c>
      <c r="AI60" s="111"/>
      <c r="AJ60" s="111"/>
      <c r="AK60" s="5"/>
      <c r="AL60" s="5"/>
      <c r="AM60" s="5"/>
      <c r="AN60" s="112"/>
      <c r="AQ60" s="5"/>
      <c r="AR60" s="5"/>
      <c r="AS60" s="5"/>
      <c r="AT60" s="5"/>
      <c r="AU60" s="5"/>
      <c r="AV60" s="5"/>
      <c r="AW60" s="96"/>
      <c r="AX60" s="96"/>
      <c r="AY60" s="96"/>
    </row>
    <row r="61" ht="15.75" customHeight="1">
      <c r="A61" s="5"/>
      <c r="B61" s="5"/>
      <c r="C61" s="105" t="s">
        <v>29</v>
      </c>
      <c r="D61" s="106">
        <f t="shared" ref="D61:AH61" si="24">COUNTIF(D9:D53,"C")</f>
        <v>0</v>
      </c>
      <c r="E61" s="106">
        <f t="shared" si="24"/>
        <v>0</v>
      </c>
      <c r="F61" s="106">
        <f t="shared" si="24"/>
        <v>0</v>
      </c>
      <c r="G61" s="106">
        <f t="shared" si="24"/>
        <v>0</v>
      </c>
      <c r="H61" s="106">
        <f t="shared" si="24"/>
        <v>0</v>
      </c>
      <c r="I61" s="106">
        <f t="shared" si="24"/>
        <v>0</v>
      </c>
      <c r="J61" s="106">
        <f t="shared" si="24"/>
        <v>0</v>
      </c>
      <c r="K61" s="106">
        <f t="shared" si="24"/>
        <v>0</v>
      </c>
      <c r="L61" s="106">
        <f t="shared" si="24"/>
        <v>0</v>
      </c>
      <c r="M61" s="106">
        <f t="shared" si="24"/>
        <v>0</v>
      </c>
      <c r="N61" s="106">
        <f t="shared" si="24"/>
        <v>0</v>
      </c>
      <c r="O61" s="106">
        <f t="shared" si="24"/>
        <v>0</v>
      </c>
      <c r="P61" s="106">
        <f t="shared" si="24"/>
        <v>0</v>
      </c>
      <c r="Q61" s="106">
        <f t="shared" si="24"/>
        <v>0</v>
      </c>
      <c r="R61" s="106">
        <f t="shared" si="24"/>
        <v>0</v>
      </c>
      <c r="S61" s="106">
        <f t="shared" si="24"/>
        <v>0</v>
      </c>
      <c r="T61" s="106">
        <f t="shared" si="24"/>
        <v>0</v>
      </c>
      <c r="U61" s="106">
        <f t="shared" si="24"/>
        <v>0</v>
      </c>
      <c r="V61" s="106">
        <f t="shared" si="24"/>
        <v>0</v>
      </c>
      <c r="W61" s="106">
        <f t="shared" si="24"/>
        <v>0</v>
      </c>
      <c r="X61" s="106">
        <f t="shared" si="24"/>
        <v>0</v>
      </c>
      <c r="Y61" s="106">
        <f t="shared" si="24"/>
        <v>0</v>
      </c>
      <c r="Z61" s="106">
        <f t="shared" si="24"/>
        <v>0</v>
      </c>
      <c r="AA61" s="106">
        <f t="shared" si="24"/>
        <v>0</v>
      </c>
      <c r="AB61" s="106">
        <f t="shared" si="24"/>
        <v>0</v>
      </c>
      <c r="AC61" s="106">
        <f t="shared" si="24"/>
        <v>0</v>
      </c>
      <c r="AD61" s="106">
        <f t="shared" si="24"/>
        <v>0</v>
      </c>
      <c r="AE61" s="106">
        <f t="shared" si="24"/>
        <v>0</v>
      </c>
      <c r="AF61" s="106">
        <f t="shared" si="24"/>
        <v>0</v>
      </c>
      <c r="AG61" s="106">
        <f t="shared" si="24"/>
        <v>0</v>
      </c>
      <c r="AH61" s="106">
        <f t="shared" si="24"/>
        <v>0</v>
      </c>
      <c r="AI61" s="108"/>
      <c r="AJ61" s="108"/>
      <c r="AN61" s="112"/>
      <c r="AQ61" s="5"/>
      <c r="AR61" s="5"/>
      <c r="AS61" s="5"/>
      <c r="AT61" s="5"/>
      <c r="AU61" s="5"/>
      <c r="AV61" s="5"/>
      <c r="AW61" s="96"/>
      <c r="AX61" s="96"/>
      <c r="AY61" s="96"/>
    </row>
    <row r="62" ht="15.75" customHeight="1">
      <c r="A62" s="5"/>
      <c r="B62" s="5"/>
      <c r="C62" s="101" t="s">
        <v>25</v>
      </c>
      <c r="D62" s="109">
        <f t="shared" ref="D62:AH62" si="25">D61/D56</f>
        <v>0</v>
      </c>
      <c r="E62" s="109">
        <f t="shared" si="25"/>
        <v>0</v>
      </c>
      <c r="F62" s="109">
        <f t="shared" si="25"/>
        <v>0</v>
      </c>
      <c r="G62" s="109">
        <f t="shared" si="25"/>
        <v>0</v>
      </c>
      <c r="H62" s="109">
        <f t="shared" si="25"/>
        <v>0</v>
      </c>
      <c r="I62" s="109">
        <f t="shared" si="25"/>
        <v>0</v>
      </c>
      <c r="J62" s="109">
        <f t="shared" si="25"/>
        <v>0</v>
      </c>
      <c r="K62" s="109">
        <f t="shared" si="25"/>
        <v>0</v>
      </c>
      <c r="L62" s="109">
        <f t="shared" si="25"/>
        <v>0</v>
      </c>
      <c r="M62" s="109">
        <f t="shared" si="25"/>
        <v>0</v>
      </c>
      <c r="N62" s="109">
        <f t="shared" si="25"/>
        <v>0</v>
      </c>
      <c r="O62" s="109">
        <f t="shared" si="25"/>
        <v>0</v>
      </c>
      <c r="P62" s="109">
        <f t="shared" si="25"/>
        <v>0</v>
      </c>
      <c r="Q62" s="109">
        <f t="shared" si="25"/>
        <v>0</v>
      </c>
      <c r="R62" s="109">
        <f t="shared" si="25"/>
        <v>0</v>
      </c>
      <c r="S62" s="109">
        <f t="shared" si="25"/>
        <v>0</v>
      </c>
      <c r="T62" s="109">
        <f t="shared" si="25"/>
        <v>0</v>
      </c>
      <c r="U62" s="109">
        <f t="shared" si="25"/>
        <v>0</v>
      </c>
      <c r="V62" s="109">
        <f t="shared" si="25"/>
        <v>0</v>
      </c>
      <c r="W62" s="109">
        <f t="shared" si="25"/>
        <v>0</v>
      </c>
      <c r="X62" s="109">
        <f t="shared" si="25"/>
        <v>0</v>
      </c>
      <c r="Y62" s="109">
        <f t="shared" si="25"/>
        <v>0</v>
      </c>
      <c r="Z62" s="109">
        <f t="shared" si="25"/>
        <v>0</v>
      </c>
      <c r="AA62" s="109">
        <f t="shared" si="25"/>
        <v>0</v>
      </c>
      <c r="AB62" s="109">
        <f t="shared" si="25"/>
        <v>0</v>
      </c>
      <c r="AC62" s="109">
        <f t="shared" si="25"/>
        <v>0</v>
      </c>
      <c r="AD62" s="109">
        <f t="shared" si="25"/>
        <v>0</v>
      </c>
      <c r="AE62" s="109">
        <f t="shared" si="25"/>
        <v>0</v>
      </c>
      <c r="AF62" s="109">
        <f t="shared" si="25"/>
        <v>0</v>
      </c>
      <c r="AG62" s="109">
        <f t="shared" si="25"/>
        <v>0</v>
      </c>
      <c r="AH62" s="109">
        <f t="shared" si="25"/>
        <v>0</v>
      </c>
      <c r="AI62" s="111"/>
      <c r="AJ62" s="111"/>
      <c r="AN62" s="112"/>
      <c r="AQ62" s="5"/>
      <c r="AR62" s="5"/>
      <c r="AS62" s="5"/>
      <c r="AT62" s="5"/>
      <c r="AU62" s="5"/>
      <c r="AV62" s="5"/>
      <c r="AW62" s="96"/>
      <c r="AX62" s="96"/>
      <c r="AY62" s="96"/>
    </row>
    <row r="63" ht="15.75" customHeight="1">
      <c r="A63" s="5"/>
      <c r="B63" s="5"/>
      <c r="C63" s="105" t="s">
        <v>30</v>
      </c>
      <c r="D63" s="106">
        <f t="shared" ref="D63:AH63" si="26">COUNTIF(D9:D53,"D")</f>
        <v>0</v>
      </c>
      <c r="E63" s="106">
        <f t="shared" si="26"/>
        <v>0</v>
      </c>
      <c r="F63" s="106">
        <f t="shared" si="26"/>
        <v>0</v>
      </c>
      <c r="G63" s="106">
        <f t="shared" si="26"/>
        <v>0</v>
      </c>
      <c r="H63" s="106">
        <f t="shared" si="26"/>
        <v>0</v>
      </c>
      <c r="I63" s="106">
        <f t="shared" si="26"/>
        <v>0</v>
      </c>
      <c r="J63" s="106">
        <f t="shared" si="26"/>
        <v>0</v>
      </c>
      <c r="K63" s="106">
        <f t="shared" si="26"/>
        <v>0</v>
      </c>
      <c r="L63" s="106">
        <f t="shared" si="26"/>
        <v>0</v>
      </c>
      <c r="M63" s="106">
        <f t="shared" si="26"/>
        <v>0</v>
      </c>
      <c r="N63" s="106">
        <f t="shared" si="26"/>
        <v>0</v>
      </c>
      <c r="O63" s="106">
        <f t="shared" si="26"/>
        <v>0</v>
      </c>
      <c r="P63" s="106">
        <f t="shared" si="26"/>
        <v>0</v>
      </c>
      <c r="Q63" s="106">
        <f t="shared" si="26"/>
        <v>0</v>
      </c>
      <c r="R63" s="106">
        <f t="shared" si="26"/>
        <v>0</v>
      </c>
      <c r="S63" s="106">
        <f t="shared" si="26"/>
        <v>0</v>
      </c>
      <c r="T63" s="106">
        <f t="shared" si="26"/>
        <v>0</v>
      </c>
      <c r="U63" s="106">
        <f t="shared" si="26"/>
        <v>0</v>
      </c>
      <c r="V63" s="106">
        <f t="shared" si="26"/>
        <v>0</v>
      </c>
      <c r="W63" s="106">
        <f t="shared" si="26"/>
        <v>0</v>
      </c>
      <c r="X63" s="106">
        <f t="shared" si="26"/>
        <v>0</v>
      </c>
      <c r="Y63" s="106">
        <f t="shared" si="26"/>
        <v>0</v>
      </c>
      <c r="Z63" s="106">
        <f t="shared" si="26"/>
        <v>0</v>
      </c>
      <c r="AA63" s="106">
        <f t="shared" si="26"/>
        <v>0</v>
      </c>
      <c r="AB63" s="106">
        <f t="shared" si="26"/>
        <v>0</v>
      </c>
      <c r="AC63" s="106">
        <f t="shared" si="26"/>
        <v>0</v>
      </c>
      <c r="AD63" s="106">
        <f t="shared" si="26"/>
        <v>0</v>
      </c>
      <c r="AE63" s="106">
        <f t="shared" si="26"/>
        <v>0</v>
      </c>
      <c r="AF63" s="106">
        <f t="shared" si="26"/>
        <v>0</v>
      </c>
      <c r="AG63" s="106">
        <f t="shared" si="26"/>
        <v>0</v>
      </c>
      <c r="AH63" s="106">
        <f t="shared" si="26"/>
        <v>0</v>
      </c>
      <c r="AI63" s="108"/>
      <c r="AJ63" s="108"/>
      <c r="AN63" s="112"/>
      <c r="AQ63" s="5"/>
      <c r="AR63" s="5"/>
      <c r="AS63" s="5"/>
      <c r="AT63" s="5"/>
      <c r="AU63" s="5"/>
      <c r="AV63" s="5"/>
      <c r="AW63" s="96"/>
      <c r="AX63" s="96"/>
      <c r="AY63" s="96"/>
    </row>
    <row r="64" ht="15.75" customHeight="1">
      <c r="A64" s="5"/>
      <c r="B64" s="5"/>
      <c r="C64" s="113" t="s">
        <v>25</v>
      </c>
      <c r="D64" s="114">
        <f t="shared" ref="D64:AH64" si="27">D63/D56</f>
        <v>0</v>
      </c>
      <c r="E64" s="114">
        <f t="shared" si="27"/>
        <v>0</v>
      </c>
      <c r="F64" s="114">
        <f t="shared" si="27"/>
        <v>0</v>
      </c>
      <c r="G64" s="114">
        <f t="shared" si="27"/>
        <v>0</v>
      </c>
      <c r="H64" s="114">
        <f t="shared" si="27"/>
        <v>0</v>
      </c>
      <c r="I64" s="114">
        <f t="shared" si="27"/>
        <v>0</v>
      </c>
      <c r="J64" s="114">
        <f t="shared" si="27"/>
        <v>0</v>
      </c>
      <c r="K64" s="114">
        <f t="shared" si="27"/>
        <v>0</v>
      </c>
      <c r="L64" s="114">
        <f t="shared" si="27"/>
        <v>0</v>
      </c>
      <c r="M64" s="114">
        <f t="shared" si="27"/>
        <v>0</v>
      </c>
      <c r="N64" s="114">
        <f t="shared" si="27"/>
        <v>0</v>
      </c>
      <c r="O64" s="114">
        <f t="shared" si="27"/>
        <v>0</v>
      </c>
      <c r="P64" s="114">
        <f t="shared" si="27"/>
        <v>0</v>
      </c>
      <c r="Q64" s="114">
        <f t="shared" si="27"/>
        <v>0</v>
      </c>
      <c r="R64" s="114">
        <f t="shared" si="27"/>
        <v>0</v>
      </c>
      <c r="S64" s="114">
        <f t="shared" si="27"/>
        <v>0</v>
      </c>
      <c r="T64" s="114">
        <f t="shared" si="27"/>
        <v>0</v>
      </c>
      <c r="U64" s="114">
        <f t="shared" si="27"/>
        <v>0</v>
      </c>
      <c r="V64" s="114">
        <f t="shared" si="27"/>
        <v>0</v>
      </c>
      <c r="W64" s="114">
        <f t="shared" si="27"/>
        <v>0</v>
      </c>
      <c r="X64" s="114">
        <f t="shared" si="27"/>
        <v>0</v>
      </c>
      <c r="Y64" s="114">
        <f t="shared" si="27"/>
        <v>0</v>
      </c>
      <c r="Z64" s="114">
        <f t="shared" si="27"/>
        <v>0</v>
      </c>
      <c r="AA64" s="114">
        <f t="shared" si="27"/>
        <v>0</v>
      </c>
      <c r="AB64" s="114">
        <f t="shared" si="27"/>
        <v>0</v>
      </c>
      <c r="AC64" s="114">
        <f t="shared" si="27"/>
        <v>0</v>
      </c>
      <c r="AD64" s="114">
        <f t="shared" si="27"/>
        <v>0</v>
      </c>
      <c r="AE64" s="114">
        <f t="shared" si="27"/>
        <v>0</v>
      </c>
      <c r="AF64" s="114">
        <f t="shared" si="27"/>
        <v>0</v>
      </c>
      <c r="AG64" s="114">
        <f t="shared" si="27"/>
        <v>0</v>
      </c>
      <c r="AH64" s="114">
        <f t="shared" si="27"/>
        <v>0</v>
      </c>
      <c r="AI64" s="116"/>
      <c r="AJ64" s="116"/>
      <c r="AN64" s="117" t="s">
        <v>31</v>
      </c>
      <c r="AO64" s="118" t="s">
        <v>17</v>
      </c>
      <c r="AP64" s="119" t="s">
        <v>32</v>
      </c>
      <c r="AQ64" s="5"/>
      <c r="AR64" s="5"/>
      <c r="AS64" s="5"/>
      <c r="AT64" s="5"/>
      <c r="AU64" s="5"/>
      <c r="AV64" s="5"/>
      <c r="AW64" s="96"/>
      <c r="AX64" s="96"/>
      <c r="AY64" s="96"/>
    </row>
    <row r="65" ht="15.75" customHeight="1">
      <c r="A65" s="5"/>
      <c r="B65" s="4"/>
      <c r="C65" s="120"/>
      <c r="D65" s="121"/>
      <c r="E65" s="121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1"/>
      <c r="X65" s="121"/>
      <c r="Y65" s="121"/>
      <c r="Z65" s="121"/>
      <c r="AA65" s="121"/>
      <c r="AB65" s="121"/>
      <c r="AC65" s="121"/>
      <c r="AD65" s="121"/>
      <c r="AE65" s="121"/>
      <c r="AF65" s="121"/>
      <c r="AG65" s="121"/>
      <c r="AH65" s="5"/>
      <c r="AI65" s="5"/>
      <c r="AJ65" s="5"/>
      <c r="AN65" s="122" t="s">
        <v>33</v>
      </c>
      <c r="AO65" s="123">
        <f>COUNTIF(AM9:AM53,"&gt;=79,45%")</f>
        <v>0</v>
      </c>
      <c r="AP65" s="124">
        <f t="shared" ref="AP65:AP68" si="28">AO65/$AO$69</f>
        <v>0</v>
      </c>
      <c r="AQ65" s="4"/>
      <c r="AR65" s="4"/>
      <c r="AS65" s="4"/>
      <c r="AT65" s="4"/>
      <c r="AU65" s="4"/>
      <c r="AV65" s="4"/>
      <c r="AW65" s="7"/>
      <c r="AX65" s="7"/>
      <c r="AY65" s="7"/>
    </row>
    <row r="66" ht="15.75" customHeight="1">
      <c r="A66" s="96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N66" s="125" t="s">
        <v>34</v>
      </c>
      <c r="AO66" s="31">
        <f>COUNTIF(AM9:AM53,"&lt;79,5%")- COUNTIF(AM9:AM53,"&lt;59,5%")</f>
        <v>0</v>
      </c>
      <c r="AP66" s="126">
        <f t="shared" si="28"/>
        <v>0</v>
      </c>
      <c r="AQ66" s="7"/>
      <c r="AR66" s="7"/>
      <c r="AS66" s="7"/>
      <c r="AT66" s="7"/>
      <c r="AU66" s="7"/>
      <c r="AV66" s="7"/>
      <c r="AW66" s="7"/>
      <c r="AX66" s="7"/>
      <c r="AY66" s="7"/>
    </row>
    <row r="67" ht="15.75" customHeight="1">
      <c r="A67" s="96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N67" s="127" t="s">
        <v>35</v>
      </c>
      <c r="AO67" s="31">
        <f>COUNTIFS(AM9:AM53,"&gt;19,45%",AM9:AM53,"&lt;59,44%")</f>
        <v>0</v>
      </c>
      <c r="AP67" s="128">
        <f t="shared" si="28"/>
        <v>0</v>
      </c>
      <c r="AQ67" s="7"/>
      <c r="AR67" s="7"/>
      <c r="AS67" s="7"/>
      <c r="AT67" s="7"/>
      <c r="AU67" s="7"/>
      <c r="AV67" s="7"/>
      <c r="AW67" s="7"/>
      <c r="AX67" s="7"/>
      <c r="AY67" s="7"/>
    </row>
    <row r="68" ht="15.75" customHeight="1">
      <c r="A68" s="96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N68" s="129" t="s">
        <v>36</v>
      </c>
      <c r="AO68" s="130">
        <f>COUNTIF(AM9:AM53,"&lt;19,45%")</f>
        <v>45</v>
      </c>
      <c r="AP68" s="131">
        <f t="shared" si="28"/>
        <v>1</v>
      </c>
      <c r="AQ68" s="7"/>
      <c r="AR68" s="7"/>
      <c r="AS68" s="7"/>
      <c r="AT68" s="7"/>
      <c r="AU68" s="7"/>
      <c r="AV68" s="7"/>
      <c r="AW68" s="7"/>
      <c r="AX68" s="7"/>
      <c r="AY68" s="7"/>
    </row>
    <row r="69" ht="15.75" customHeight="1">
      <c r="A69" s="96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N69" s="132" t="s">
        <v>37</v>
      </c>
      <c r="AO69" s="92">
        <f>SUM(AO65:AO68)</f>
        <v>45</v>
      </c>
      <c r="AP69" s="133">
        <f>AVERAGE(AP65:AP68)</f>
        <v>0.25</v>
      </c>
      <c r="AQ69" s="7"/>
      <c r="AR69" s="7"/>
      <c r="AS69" s="7"/>
      <c r="AT69" s="7"/>
      <c r="AU69" s="7"/>
      <c r="AV69" s="7"/>
      <c r="AW69" s="7"/>
      <c r="AX69" s="7"/>
      <c r="AY69" s="7"/>
    </row>
    <row r="70" ht="15.75" customHeight="1">
      <c r="A70" s="96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N70" s="112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</row>
  </sheetData>
  <mergeCells count="14">
    <mergeCell ref="AU7:AV7"/>
    <mergeCell ref="AW7:AX7"/>
    <mergeCell ref="AO8:AP8"/>
    <mergeCell ref="AQ8:AR8"/>
    <mergeCell ref="AS8:AT8"/>
    <mergeCell ref="AU8:AV8"/>
    <mergeCell ref="AW8:AX8"/>
    <mergeCell ref="A1:C1"/>
    <mergeCell ref="A2:C2"/>
    <mergeCell ref="A3:C3"/>
    <mergeCell ref="A5:C7"/>
    <mergeCell ref="AO7:AP7"/>
    <mergeCell ref="AQ7:AR7"/>
    <mergeCell ref="AS7:AT7"/>
  </mergeCells>
  <conditionalFormatting sqref="AM9:AM54 AP54 AR54 AT54 AV54 AX54:AY54 D55:AJ55 D58:AJ58 D60:AJ60 D62:AJ62 D64:AJ64">
    <cfRule type="cellIs" dxfId="0" priority="1" operator="between">
      <formula>0.595</formula>
      <formula>0.7949</formula>
    </cfRule>
  </conditionalFormatting>
  <conditionalFormatting sqref="AM9:AM54 AP54 AR54 AT54 AV54 AX54:AY54 D55:AJ55 D58:AJ58 D60:AJ60 D62:AJ62 D64:AJ64">
    <cfRule type="cellIs" dxfId="1" priority="2" operator="between">
      <formula>0</formula>
      <formula>0.1944</formula>
    </cfRule>
  </conditionalFormatting>
  <conditionalFormatting sqref="AM9:AM54 AP54 AR54 AT54 AV54 AX54:AY54 D55:AJ55 D58:AJ58 D60:AJ60 D62:AJ62 D64:AJ64">
    <cfRule type="cellIs" dxfId="2" priority="3" operator="greaterThan">
      <formula>0.7949</formula>
    </cfRule>
  </conditionalFormatting>
  <conditionalFormatting sqref="AM9:AM54 AP54 AR54 AT54 AV54 AX54:AY54 D55:AJ55 D58:AJ58 D60:AJ60 D62:AJ62 D64:AJ64">
    <cfRule type="cellIs" dxfId="3" priority="4" operator="between">
      <formula>0.1945</formula>
      <formula>0.5944</formula>
    </cfRule>
  </conditionalFormatting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8.0" topLeftCell="A9" activePane="bottomLeft" state="frozen"/>
      <selection activeCell="B10" sqref="B10" pane="bottomLeft"/>
    </sheetView>
  </sheetViews>
  <sheetFormatPr customHeight="1" defaultColWidth="14.43" defaultRowHeight="15.0"/>
  <cols>
    <col customWidth="1" min="1" max="1" width="3.71"/>
    <col customWidth="1" min="2" max="2" width="21.0"/>
    <col customWidth="1" min="3" max="3" width="24.43"/>
    <col customWidth="1" min="4" max="36" width="11.0"/>
    <col customWidth="1" min="37" max="38" width="11.43"/>
    <col customWidth="1" min="39" max="39" width="10.86"/>
    <col customWidth="1" min="40" max="40" width="18.0"/>
    <col customWidth="1" min="41" max="41" width="5.71"/>
    <col customWidth="1" min="42" max="42" width="9.14"/>
    <col customWidth="1" min="43" max="43" width="4.86"/>
    <col customWidth="1" min="44" max="44" width="8.43"/>
    <col customWidth="1" min="45" max="45" width="5.0"/>
    <col customWidth="1" min="46" max="48" width="8.43"/>
    <col customWidth="1" min="49" max="49" width="7.57"/>
    <col customWidth="1" min="50" max="51" width="7.43"/>
  </cols>
  <sheetData>
    <row r="1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5"/>
      <c r="AL1" s="5"/>
      <c r="AM1" s="5"/>
      <c r="AN1" s="6"/>
      <c r="AO1" s="4"/>
      <c r="AP1" s="4"/>
      <c r="AQ1" s="4"/>
      <c r="AR1" s="4"/>
      <c r="AS1" s="4"/>
      <c r="AT1" s="4"/>
      <c r="AU1" s="4"/>
      <c r="AV1" s="4"/>
      <c r="AW1" s="7"/>
      <c r="AX1" s="7"/>
      <c r="AY1" s="7"/>
    </row>
    <row r="2">
      <c r="A2" s="8" t="s">
        <v>1</v>
      </c>
      <c r="B2" s="9"/>
      <c r="C2" s="10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5"/>
      <c r="AL2" s="5"/>
      <c r="AM2" s="5"/>
      <c r="AN2" s="6"/>
      <c r="AO2" s="4"/>
      <c r="AP2" s="4"/>
      <c r="AQ2" s="4"/>
      <c r="AR2" s="4"/>
      <c r="AS2" s="4"/>
      <c r="AT2" s="4"/>
      <c r="AU2" s="4"/>
      <c r="AV2" s="4"/>
      <c r="AW2" s="7"/>
      <c r="AX2" s="7"/>
      <c r="AY2" s="7"/>
    </row>
    <row r="3">
      <c r="A3" s="11" t="s">
        <v>2</v>
      </c>
      <c r="B3" s="12"/>
      <c r="C3" s="13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5"/>
      <c r="AL3" s="5"/>
      <c r="AM3" s="5"/>
      <c r="AN3" s="6"/>
      <c r="AO3" s="4"/>
      <c r="AP3" s="4"/>
      <c r="AQ3" s="4"/>
      <c r="AR3" s="4"/>
      <c r="AS3" s="4"/>
      <c r="AT3" s="4"/>
      <c r="AU3" s="4"/>
      <c r="AV3" s="4"/>
      <c r="AW3" s="7"/>
      <c r="AX3" s="7"/>
      <c r="AY3" s="7"/>
    </row>
    <row r="4">
      <c r="A4" s="14"/>
      <c r="B4" s="15"/>
      <c r="C4" s="15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5"/>
      <c r="AL4" s="5"/>
      <c r="AM4" s="5"/>
      <c r="AN4" s="6"/>
      <c r="AO4" s="4"/>
      <c r="AP4" s="4"/>
      <c r="AQ4" s="4"/>
      <c r="AR4" s="4"/>
      <c r="AS4" s="4"/>
      <c r="AT4" s="4"/>
      <c r="AU4" s="4"/>
      <c r="AV4" s="4"/>
      <c r="AW4" s="7"/>
      <c r="AX4" s="7"/>
      <c r="AY4" s="7"/>
    </row>
    <row r="5">
      <c r="A5" s="16" t="s">
        <v>3</v>
      </c>
      <c r="D5" s="17">
        <v>1.0</v>
      </c>
      <c r="E5" s="18">
        <v>2.0</v>
      </c>
      <c r="F5" s="18">
        <v>3.0</v>
      </c>
      <c r="G5" s="18">
        <v>4.0</v>
      </c>
      <c r="H5" s="18">
        <v>5.0</v>
      </c>
      <c r="I5" s="18">
        <v>6.0</v>
      </c>
      <c r="J5" s="18">
        <v>7.0</v>
      </c>
      <c r="K5" s="18">
        <v>8.0</v>
      </c>
      <c r="L5" s="18">
        <v>9.0</v>
      </c>
      <c r="M5" s="18">
        <v>10.0</v>
      </c>
      <c r="N5" s="18">
        <v>11.0</v>
      </c>
      <c r="O5" s="18">
        <v>12.0</v>
      </c>
      <c r="P5" s="18">
        <v>13.0</v>
      </c>
      <c r="Q5" s="18">
        <v>14.0</v>
      </c>
      <c r="R5" s="18">
        <v>15.0</v>
      </c>
      <c r="S5" s="18">
        <v>16.0</v>
      </c>
      <c r="T5" s="18">
        <v>17.0</v>
      </c>
      <c r="U5" s="18">
        <v>18.0</v>
      </c>
      <c r="V5" s="18">
        <v>19.0</v>
      </c>
      <c r="W5" s="18">
        <v>20.0</v>
      </c>
      <c r="X5" s="18">
        <v>21.0</v>
      </c>
      <c r="Y5" s="18">
        <v>22.0</v>
      </c>
      <c r="Z5" s="18">
        <v>23.0</v>
      </c>
      <c r="AA5" s="18">
        <v>24.0</v>
      </c>
      <c r="AB5" s="18">
        <v>25.0</v>
      </c>
      <c r="AC5" s="18">
        <v>26.0</v>
      </c>
      <c r="AD5" s="18">
        <v>27.0</v>
      </c>
      <c r="AE5" s="18">
        <v>28.0</v>
      </c>
      <c r="AF5" s="19">
        <v>29.0</v>
      </c>
      <c r="AG5" s="20">
        <v>30.0</v>
      </c>
      <c r="AH5" s="19">
        <v>31.0</v>
      </c>
      <c r="AI5" s="20">
        <v>32.0</v>
      </c>
      <c r="AJ5" s="21">
        <v>33.0</v>
      </c>
      <c r="AK5" s="22"/>
      <c r="AL5" s="22"/>
      <c r="AM5" s="22"/>
      <c r="AN5" s="23"/>
      <c r="AO5" s="22"/>
      <c r="AP5" s="22"/>
      <c r="AQ5" s="22"/>
      <c r="AR5" s="22"/>
      <c r="AS5" s="22"/>
      <c r="AT5" s="22"/>
      <c r="AU5" s="22"/>
      <c r="AV5" s="22"/>
      <c r="AW5" s="24"/>
      <c r="AX5" s="24"/>
      <c r="AY5" s="24"/>
    </row>
    <row r="6" ht="30.0" customHeight="1">
      <c r="D6" s="25" t="s">
        <v>4</v>
      </c>
      <c r="E6" s="26" t="s">
        <v>5</v>
      </c>
      <c r="F6" s="26" t="s">
        <v>4</v>
      </c>
      <c r="G6" s="26" t="s">
        <v>4</v>
      </c>
      <c r="H6" s="26" t="s">
        <v>4</v>
      </c>
      <c r="I6" s="26" t="s">
        <v>6</v>
      </c>
      <c r="J6" s="26" t="s">
        <v>7</v>
      </c>
      <c r="K6" s="26" t="s">
        <v>5</v>
      </c>
      <c r="L6" s="26" t="s">
        <v>5</v>
      </c>
      <c r="M6" s="26" t="s">
        <v>4</v>
      </c>
      <c r="N6" s="26" t="s">
        <v>8</v>
      </c>
      <c r="O6" s="26" t="s">
        <v>4</v>
      </c>
      <c r="P6" s="26" t="s">
        <v>4</v>
      </c>
      <c r="Q6" s="26" t="s">
        <v>6</v>
      </c>
      <c r="R6" s="26" t="s">
        <v>8</v>
      </c>
      <c r="S6" s="26" t="s">
        <v>6</v>
      </c>
      <c r="T6" s="26" t="s">
        <v>4</v>
      </c>
      <c r="U6" s="26" t="s">
        <v>7</v>
      </c>
      <c r="V6" s="26" t="s">
        <v>4</v>
      </c>
      <c r="W6" s="26" t="s">
        <v>4</v>
      </c>
      <c r="X6" s="26" t="s">
        <v>4</v>
      </c>
      <c r="Y6" s="26" t="s">
        <v>5</v>
      </c>
      <c r="Z6" s="26" t="s">
        <v>8</v>
      </c>
      <c r="AA6" s="26" t="s">
        <v>4</v>
      </c>
      <c r="AB6" s="26" t="s">
        <v>7</v>
      </c>
      <c r="AC6" s="26" t="s">
        <v>5</v>
      </c>
      <c r="AD6" s="26" t="s">
        <v>5</v>
      </c>
      <c r="AE6" s="26" t="s">
        <v>6</v>
      </c>
      <c r="AF6" s="26" t="s">
        <v>4</v>
      </c>
      <c r="AG6" s="26" t="s">
        <v>7</v>
      </c>
      <c r="AH6" s="26" t="s">
        <v>4</v>
      </c>
      <c r="AI6" s="26" t="s">
        <v>4</v>
      </c>
      <c r="AJ6" s="27" t="s">
        <v>4</v>
      </c>
      <c r="AK6" s="28" t="s">
        <v>9</v>
      </c>
      <c r="AL6" s="29"/>
      <c r="AM6" s="29"/>
      <c r="AN6" s="29"/>
    </row>
    <row r="7" ht="27.0" customHeight="1">
      <c r="D7" s="30">
        <v>1.0</v>
      </c>
      <c r="E7" s="31">
        <v>1.0</v>
      </c>
      <c r="F7" s="31">
        <v>1.0</v>
      </c>
      <c r="G7" s="31">
        <v>1.0</v>
      </c>
      <c r="H7" s="31">
        <v>1.0</v>
      </c>
      <c r="I7" s="31">
        <v>1.0</v>
      </c>
      <c r="J7" s="31">
        <v>1.0</v>
      </c>
      <c r="K7" s="31">
        <v>1.0</v>
      </c>
      <c r="L7" s="31">
        <v>1.0</v>
      </c>
      <c r="M7" s="31">
        <v>1.0</v>
      </c>
      <c r="N7" s="31">
        <v>1.0</v>
      </c>
      <c r="O7" s="31">
        <v>1.0</v>
      </c>
      <c r="P7" s="31">
        <v>1.0</v>
      </c>
      <c r="Q7" s="31">
        <v>1.0</v>
      </c>
      <c r="R7" s="31">
        <v>1.0</v>
      </c>
      <c r="S7" s="31">
        <v>1.0</v>
      </c>
      <c r="T7" s="31">
        <v>1.0</v>
      </c>
      <c r="U7" s="31">
        <v>1.0</v>
      </c>
      <c r="V7" s="31">
        <v>1.0</v>
      </c>
      <c r="W7" s="31">
        <v>1.0</v>
      </c>
      <c r="X7" s="31">
        <v>1.0</v>
      </c>
      <c r="Y7" s="31">
        <v>1.0</v>
      </c>
      <c r="Z7" s="31">
        <v>1.0</v>
      </c>
      <c r="AA7" s="31">
        <v>1.0</v>
      </c>
      <c r="AB7" s="31">
        <v>1.0</v>
      </c>
      <c r="AC7" s="31">
        <v>1.0</v>
      </c>
      <c r="AD7" s="31">
        <v>1.0</v>
      </c>
      <c r="AE7" s="31">
        <v>1.0</v>
      </c>
      <c r="AF7" s="32">
        <v>1.0</v>
      </c>
      <c r="AG7" s="33">
        <v>1.0</v>
      </c>
      <c r="AH7" s="33">
        <v>1.0</v>
      </c>
      <c r="AI7" s="33">
        <v>2.0</v>
      </c>
      <c r="AJ7" s="34">
        <v>3.0</v>
      </c>
      <c r="AK7" s="35">
        <f>SUM(D7:AJ7)</f>
        <v>36</v>
      </c>
      <c r="AL7" s="36"/>
      <c r="AM7" s="36"/>
      <c r="AN7" s="36"/>
      <c r="AO7" s="37" t="s">
        <v>10</v>
      </c>
      <c r="AP7" s="38"/>
      <c r="AQ7" s="37" t="s">
        <v>11</v>
      </c>
      <c r="AR7" s="39"/>
      <c r="AS7" s="40" t="s">
        <v>12</v>
      </c>
      <c r="AT7" s="38"/>
      <c r="AU7" s="41" t="s">
        <v>13</v>
      </c>
      <c r="AV7" s="39"/>
      <c r="AW7" s="42" t="s">
        <v>5</v>
      </c>
      <c r="AX7" s="39"/>
      <c r="AY7" s="23"/>
    </row>
    <row r="8" ht="21.75" customHeight="1">
      <c r="A8" s="5"/>
      <c r="B8" s="43" t="s">
        <v>14</v>
      </c>
      <c r="C8" s="44" t="s">
        <v>15</v>
      </c>
      <c r="D8" s="45" t="s">
        <v>16</v>
      </c>
      <c r="E8" s="45" t="s">
        <v>16</v>
      </c>
      <c r="F8" s="45" t="s">
        <v>16</v>
      </c>
      <c r="G8" s="45" t="s">
        <v>17</v>
      </c>
      <c r="H8" s="45" t="s">
        <v>18</v>
      </c>
      <c r="I8" s="45" t="s">
        <v>19</v>
      </c>
      <c r="J8" s="45" t="s">
        <v>17</v>
      </c>
      <c r="K8" s="45" t="s">
        <v>16</v>
      </c>
      <c r="L8" s="45" t="s">
        <v>17</v>
      </c>
      <c r="M8" s="45" t="s">
        <v>18</v>
      </c>
      <c r="N8" s="45" t="s">
        <v>18</v>
      </c>
      <c r="O8" s="45" t="s">
        <v>17</v>
      </c>
      <c r="P8" s="45" t="s">
        <v>18</v>
      </c>
      <c r="Q8" s="45" t="s">
        <v>17</v>
      </c>
      <c r="R8" s="45" t="s">
        <v>17</v>
      </c>
      <c r="S8" s="45" t="s">
        <v>17</v>
      </c>
      <c r="T8" s="45" t="s">
        <v>17</v>
      </c>
      <c r="U8" s="45" t="s">
        <v>17</v>
      </c>
      <c r="V8" s="45" t="s">
        <v>17</v>
      </c>
      <c r="W8" s="45" t="s">
        <v>19</v>
      </c>
      <c r="X8" s="45" t="s">
        <v>17</v>
      </c>
      <c r="Y8" s="45" t="s">
        <v>18</v>
      </c>
      <c r="Z8" s="45" t="s">
        <v>16</v>
      </c>
      <c r="AA8" s="45" t="s">
        <v>17</v>
      </c>
      <c r="AB8" s="45" t="s">
        <v>16</v>
      </c>
      <c r="AC8" s="45" t="s">
        <v>16</v>
      </c>
      <c r="AD8" s="45" t="s">
        <v>17</v>
      </c>
      <c r="AE8" s="45" t="s">
        <v>18</v>
      </c>
      <c r="AF8" s="45" t="s">
        <v>16</v>
      </c>
      <c r="AG8" s="46" t="s">
        <v>17</v>
      </c>
      <c r="AH8" s="46" t="s">
        <v>19</v>
      </c>
      <c r="AI8" s="47"/>
      <c r="AJ8" s="47"/>
      <c r="AK8" s="48" t="s">
        <v>20</v>
      </c>
      <c r="AL8" s="49" t="s">
        <v>21</v>
      </c>
      <c r="AM8" s="50" t="s">
        <v>22</v>
      </c>
      <c r="AN8" s="36"/>
      <c r="AO8" s="51">
        <f>COUNTIF(D6:AJ6,"Num")</f>
        <v>16</v>
      </c>
      <c r="AP8" s="52"/>
      <c r="AQ8" s="51">
        <f>COUNTIF(D6:AJ6,"Geom")</f>
        <v>4</v>
      </c>
      <c r="AR8" s="52"/>
      <c r="AS8" s="51">
        <f>COUNTIF(D6:AJ6,"Dat y Prob")</f>
        <v>3</v>
      </c>
      <c r="AT8" s="52"/>
      <c r="AU8" s="51">
        <f>COUNTIF(D6:AJ6,"Patr y Álg")</f>
        <v>4</v>
      </c>
      <c r="AV8" s="52"/>
      <c r="AW8" s="51">
        <f>COUNTIF(D6:AJ6,"Medición")</f>
        <v>6</v>
      </c>
      <c r="AX8" s="52"/>
      <c r="AY8" s="5">
        <f>SUM(AO8:AX8)</f>
        <v>33</v>
      </c>
    </row>
    <row r="9" ht="21.0" customHeight="1">
      <c r="A9" s="53">
        <v>1.0</v>
      </c>
      <c r="B9" s="54"/>
      <c r="C9" s="54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7"/>
      <c r="AH9" s="57"/>
      <c r="AI9" s="57"/>
      <c r="AJ9" s="58"/>
      <c r="AK9" s="59">
        <f t="shared" ref="AK9:AK53" si="1">COUNTIF(D9,$D$8)+COUNTIF(E9,$E$8)+COUNTIF(F9,$F$8)+COUNTIF(G9,$G$8)+COUNTIF(H9,$H$8)+COUNTIF(I9,$I$8)+COUNTIF(J9,$J$8)+COUNTIF(K9,$K$8)+COUNTIF(L9,$L$8)+COUNTIF(M9,$M$8)+COUNTIF(N9,$N$8)+COUNTIF(O9,$O$8)+COUNTIF(P9,$P$8)+COUNTIF(Q9,$Q$8)+COUNTIF(R9,$R$8)+COUNTIF(S9,$S$8)+COUNTIF(T9,$T$8)+COUNTIF(U9,$U$8)+COUNTIF(V9,$V$8)+COUNTIF(W9,$W$8)+COUNTIF(X9,$X$8)+COUNTIF(Y9,$Y$8)+COUNTIF(Z9,$Z$8)+COUNTIF(AA9,$AA$8)+COUNTIF(AB9,$AB$8)+COUNTIF(AC9,$AC$8)+COUNTIF(AD9,$AD$8)+COUNTIF(AE9,$AE$8)+COUNTIF(AF9,$AF$8)+COUNTIF(AG9,$AG$8)+COUNTIF(AH9,$AH$8)</f>
        <v>0</v>
      </c>
      <c r="AL9" s="60">
        <f t="shared" ref="AL9:AL53" si="2">SUM(AK9,AI9:AJ9)</f>
        <v>0</v>
      </c>
      <c r="AM9" s="61">
        <f t="shared" ref="AM9:AM53" si="3">AL9/$AK$7</f>
        <v>0</v>
      </c>
      <c r="AN9" s="6"/>
      <c r="AO9" s="30">
        <f t="shared" ref="AO9:AO53" si="4">COUNTIF(D9,$D$8)+COUNTIF(F9,$F$8)+COUNTIF(G9,$G$8)+COUNTIF(H9,$H$8)+COUNTIF(M9,$M$8)+COUNTIF(O9,$O$8)+COUNTIF(P9,$P$8)+COUNTIF(T9,$T$8)+COUNTIF(V9,$V$8)+COUNTIF(W9,$W$8)+COUNTIF(X9,$X$8)+COUNTIF(AA9,$AA$8)+COUNTIF(AF9,$AF$8)+COUNTIF(AH9,$AH$8)+SUM(AI9:AJ9)</f>
        <v>0</v>
      </c>
      <c r="AP9" s="62">
        <f t="shared" ref="AP9:AP53" si="5">AO9/$AO$8</f>
        <v>0</v>
      </c>
      <c r="AQ9" s="30">
        <f t="shared" ref="AQ9:AQ53" si="6">COUNTIF(I9,$I$8)+COUNTIF(Q9,$Q$8)+COUNTIF(S9,$S$8)+COUNTIF(AE9,$AE$8)</f>
        <v>0</v>
      </c>
      <c r="AR9" s="63">
        <f t="shared" ref="AR9:AR53" si="7">AQ9/$AQ$8</f>
        <v>0</v>
      </c>
      <c r="AS9" s="31">
        <f t="shared" ref="AS9:AS53" si="8">COUNTIF(N9,$N$8)+COUNTIF(R9,$R$8)+COUNTIF(Z9,$Z$8)</f>
        <v>0</v>
      </c>
      <c r="AT9" s="62">
        <f t="shared" ref="AT9:AT53" si="9">AS9/$AS$8</f>
        <v>0</v>
      </c>
      <c r="AU9" s="30">
        <f t="shared" ref="AU9:AU53" si="10">COUNTIF(J9,$J$8)+COUNTIF(U9,$U$8)+COUNTIF(AB9,$AB$8)+COUNTIF(AG9,$AG$8)</f>
        <v>0</v>
      </c>
      <c r="AV9" s="63">
        <f t="shared" ref="AV9:AV53" si="11">AU9/$AU$8</f>
        <v>0</v>
      </c>
      <c r="AW9" s="31">
        <f t="shared" ref="AW9:AW53" si="12">COUNTIF(E9,$E$8)+COUNTIF(K9,$K$8)+COUNTIF(L9,$L$8)+COUNTIF(Y9,$Y$8)+COUNTIF(AC9,$AC$8)+COUNTIF(AD9,$AD$8)</f>
        <v>0</v>
      </c>
      <c r="AX9" s="63">
        <f t="shared" ref="AX9:AX53" si="13">AW9/$AW$8</f>
        <v>0</v>
      </c>
      <c r="AY9" s="64"/>
    </row>
    <row r="10" ht="21.0" customHeight="1">
      <c r="A10" s="65">
        <v>2.0</v>
      </c>
      <c r="B10" s="66"/>
      <c r="C10" s="66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9"/>
      <c r="AK10" s="59">
        <f t="shared" si="1"/>
        <v>0</v>
      </c>
      <c r="AL10" s="60">
        <f t="shared" si="2"/>
        <v>0</v>
      </c>
      <c r="AM10" s="70">
        <f t="shared" si="3"/>
        <v>0</v>
      </c>
      <c r="AN10" s="6"/>
      <c r="AO10" s="30">
        <f t="shared" si="4"/>
        <v>0</v>
      </c>
      <c r="AP10" s="71">
        <f t="shared" si="5"/>
        <v>0</v>
      </c>
      <c r="AQ10" s="30">
        <f t="shared" si="6"/>
        <v>0</v>
      </c>
      <c r="AR10" s="72">
        <f t="shared" si="7"/>
        <v>0</v>
      </c>
      <c r="AS10" s="31">
        <f t="shared" si="8"/>
        <v>0</v>
      </c>
      <c r="AT10" s="71">
        <f t="shared" si="9"/>
        <v>0</v>
      </c>
      <c r="AU10" s="30">
        <f t="shared" si="10"/>
        <v>0</v>
      </c>
      <c r="AV10" s="72">
        <f t="shared" si="11"/>
        <v>0</v>
      </c>
      <c r="AW10" s="31">
        <f t="shared" si="12"/>
        <v>0</v>
      </c>
      <c r="AX10" s="72">
        <f t="shared" si="13"/>
        <v>0</v>
      </c>
      <c r="AY10" s="64"/>
    </row>
    <row r="11" ht="21.0" customHeight="1">
      <c r="A11" s="65">
        <v>3.0</v>
      </c>
      <c r="B11" s="66"/>
      <c r="C11" s="66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9"/>
      <c r="AK11" s="59">
        <f t="shared" si="1"/>
        <v>0</v>
      </c>
      <c r="AL11" s="60">
        <f t="shared" si="2"/>
        <v>0</v>
      </c>
      <c r="AM11" s="70">
        <f t="shared" si="3"/>
        <v>0</v>
      </c>
      <c r="AN11" s="6"/>
      <c r="AO11" s="30">
        <f t="shared" si="4"/>
        <v>0</v>
      </c>
      <c r="AP11" s="71">
        <f t="shared" si="5"/>
        <v>0</v>
      </c>
      <c r="AQ11" s="30">
        <f t="shared" si="6"/>
        <v>0</v>
      </c>
      <c r="AR11" s="72">
        <f t="shared" si="7"/>
        <v>0</v>
      </c>
      <c r="AS11" s="31">
        <f t="shared" si="8"/>
        <v>0</v>
      </c>
      <c r="AT11" s="71">
        <f t="shared" si="9"/>
        <v>0</v>
      </c>
      <c r="AU11" s="30">
        <f t="shared" si="10"/>
        <v>0</v>
      </c>
      <c r="AV11" s="72">
        <f t="shared" si="11"/>
        <v>0</v>
      </c>
      <c r="AW11" s="31">
        <f t="shared" si="12"/>
        <v>0</v>
      </c>
      <c r="AX11" s="72">
        <f t="shared" si="13"/>
        <v>0</v>
      </c>
      <c r="AY11" s="64"/>
    </row>
    <row r="12" ht="21.0" customHeight="1">
      <c r="A12" s="73">
        <v>4.0</v>
      </c>
      <c r="B12" s="66"/>
      <c r="C12" s="66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9"/>
      <c r="AK12" s="59">
        <f t="shared" si="1"/>
        <v>0</v>
      </c>
      <c r="AL12" s="60">
        <f t="shared" si="2"/>
        <v>0</v>
      </c>
      <c r="AM12" s="70">
        <f t="shared" si="3"/>
        <v>0</v>
      </c>
      <c r="AN12" s="6"/>
      <c r="AO12" s="30">
        <f t="shared" si="4"/>
        <v>0</v>
      </c>
      <c r="AP12" s="71">
        <f t="shared" si="5"/>
        <v>0</v>
      </c>
      <c r="AQ12" s="30">
        <f t="shared" si="6"/>
        <v>0</v>
      </c>
      <c r="AR12" s="72">
        <f t="shared" si="7"/>
        <v>0</v>
      </c>
      <c r="AS12" s="31">
        <f t="shared" si="8"/>
        <v>0</v>
      </c>
      <c r="AT12" s="71">
        <f t="shared" si="9"/>
        <v>0</v>
      </c>
      <c r="AU12" s="30">
        <f t="shared" si="10"/>
        <v>0</v>
      </c>
      <c r="AV12" s="72">
        <f t="shared" si="11"/>
        <v>0</v>
      </c>
      <c r="AW12" s="31">
        <f t="shared" si="12"/>
        <v>0</v>
      </c>
      <c r="AX12" s="72">
        <f t="shared" si="13"/>
        <v>0</v>
      </c>
      <c r="AY12" s="64"/>
    </row>
    <row r="13" ht="21.0" customHeight="1">
      <c r="A13" s="65">
        <v>5.0</v>
      </c>
      <c r="B13" s="66"/>
      <c r="C13" s="66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9"/>
      <c r="AK13" s="59">
        <f t="shared" si="1"/>
        <v>0</v>
      </c>
      <c r="AL13" s="60">
        <f t="shared" si="2"/>
        <v>0</v>
      </c>
      <c r="AM13" s="70">
        <f t="shared" si="3"/>
        <v>0</v>
      </c>
      <c r="AN13" s="6"/>
      <c r="AO13" s="30">
        <f t="shared" si="4"/>
        <v>0</v>
      </c>
      <c r="AP13" s="71">
        <f t="shared" si="5"/>
        <v>0</v>
      </c>
      <c r="AQ13" s="30">
        <f t="shared" si="6"/>
        <v>0</v>
      </c>
      <c r="AR13" s="72">
        <f t="shared" si="7"/>
        <v>0</v>
      </c>
      <c r="AS13" s="31">
        <f t="shared" si="8"/>
        <v>0</v>
      </c>
      <c r="AT13" s="71">
        <f t="shared" si="9"/>
        <v>0</v>
      </c>
      <c r="AU13" s="30">
        <f t="shared" si="10"/>
        <v>0</v>
      </c>
      <c r="AV13" s="72">
        <f t="shared" si="11"/>
        <v>0</v>
      </c>
      <c r="AW13" s="31">
        <f t="shared" si="12"/>
        <v>0</v>
      </c>
      <c r="AX13" s="72">
        <f t="shared" si="13"/>
        <v>0</v>
      </c>
      <c r="AY13" s="64"/>
    </row>
    <row r="14" ht="21.0" customHeight="1">
      <c r="A14" s="65">
        <v>6.0</v>
      </c>
      <c r="B14" s="66"/>
      <c r="C14" s="66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9"/>
      <c r="AK14" s="59">
        <f t="shared" si="1"/>
        <v>0</v>
      </c>
      <c r="AL14" s="60">
        <f t="shared" si="2"/>
        <v>0</v>
      </c>
      <c r="AM14" s="70">
        <f t="shared" si="3"/>
        <v>0</v>
      </c>
      <c r="AN14" s="6"/>
      <c r="AO14" s="30">
        <f t="shared" si="4"/>
        <v>0</v>
      </c>
      <c r="AP14" s="71">
        <f t="shared" si="5"/>
        <v>0</v>
      </c>
      <c r="AQ14" s="30">
        <f t="shared" si="6"/>
        <v>0</v>
      </c>
      <c r="AR14" s="72">
        <f t="shared" si="7"/>
        <v>0</v>
      </c>
      <c r="AS14" s="31">
        <f t="shared" si="8"/>
        <v>0</v>
      </c>
      <c r="AT14" s="71">
        <f t="shared" si="9"/>
        <v>0</v>
      </c>
      <c r="AU14" s="30">
        <f t="shared" si="10"/>
        <v>0</v>
      </c>
      <c r="AV14" s="72">
        <f t="shared" si="11"/>
        <v>0</v>
      </c>
      <c r="AW14" s="31">
        <f t="shared" si="12"/>
        <v>0</v>
      </c>
      <c r="AX14" s="72">
        <f t="shared" si="13"/>
        <v>0</v>
      </c>
      <c r="AY14" s="64"/>
    </row>
    <row r="15" ht="21.0" customHeight="1">
      <c r="A15" s="73">
        <v>7.0</v>
      </c>
      <c r="B15" s="66"/>
      <c r="C15" s="66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9"/>
      <c r="AK15" s="59">
        <f t="shared" si="1"/>
        <v>0</v>
      </c>
      <c r="AL15" s="60">
        <f t="shared" si="2"/>
        <v>0</v>
      </c>
      <c r="AM15" s="70">
        <f t="shared" si="3"/>
        <v>0</v>
      </c>
      <c r="AN15" s="6"/>
      <c r="AO15" s="30">
        <f t="shared" si="4"/>
        <v>0</v>
      </c>
      <c r="AP15" s="71">
        <f t="shared" si="5"/>
        <v>0</v>
      </c>
      <c r="AQ15" s="30">
        <f t="shared" si="6"/>
        <v>0</v>
      </c>
      <c r="AR15" s="72">
        <f t="shared" si="7"/>
        <v>0</v>
      </c>
      <c r="AS15" s="31">
        <f t="shared" si="8"/>
        <v>0</v>
      </c>
      <c r="AT15" s="71">
        <f t="shared" si="9"/>
        <v>0</v>
      </c>
      <c r="AU15" s="30">
        <f t="shared" si="10"/>
        <v>0</v>
      </c>
      <c r="AV15" s="72">
        <f t="shared" si="11"/>
        <v>0</v>
      </c>
      <c r="AW15" s="31">
        <f t="shared" si="12"/>
        <v>0</v>
      </c>
      <c r="AX15" s="72">
        <f t="shared" si="13"/>
        <v>0</v>
      </c>
      <c r="AY15" s="64"/>
    </row>
    <row r="16" ht="21.0" customHeight="1">
      <c r="A16" s="65">
        <v>8.0</v>
      </c>
      <c r="B16" s="66"/>
      <c r="C16" s="66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9"/>
      <c r="AK16" s="59">
        <f t="shared" si="1"/>
        <v>0</v>
      </c>
      <c r="AL16" s="60">
        <f t="shared" si="2"/>
        <v>0</v>
      </c>
      <c r="AM16" s="70">
        <f t="shared" si="3"/>
        <v>0</v>
      </c>
      <c r="AN16" s="6"/>
      <c r="AO16" s="30">
        <f t="shared" si="4"/>
        <v>0</v>
      </c>
      <c r="AP16" s="71">
        <f t="shared" si="5"/>
        <v>0</v>
      </c>
      <c r="AQ16" s="30">
        <f t="shared" si="6"/>
        <v>0</v>
      </c>
      <c r="AR16" s="72">
        <f t="shared" si="7"/>
        <v>0</v>
      </c>
      <c r="AS16" s="31">
        <f t="shared" si="8"/>
        <v>0</v>
      </c>
      <c r="AT16" s="71">
        <f t="shared" si="9"/>
        <v>0</v>
      </c>
      <c r="AU16" s="30">
        <f t="shared" si="10"/>
        <v>0</v>
      </c>
      <c r="AV16" s="72">
        <f t="shared" si="11"/>
        <v>0</v>
      </c>
      <c r="AW16" s="31">
        <f t="shared" si="12"/>
        <v>0</v>
      </c>
      <c r="AX16" s="72">
        <f t="shared" si="13"/>
        <v>0</v>
      </c>
      <c r="AY16" s="64"/>
    </row>
    <row r="17" ht="21.0" customHeight="1">
      <c r="A17" s="65">
        <v>9.0</v>
      </c>
      <c r="B17" s="66"/>
      <c r="C17" s="66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9"/>
      <c r="AK17" s="59">
        <f t="shared" si="1"/>
        <v>0</v>
      </c>
      <c r="AL17" s="60">
        <f t="shared" si="2"/>
        <v>0</v>
      </c>
      <c r="AM17" s="70">
        <f t="shared" si="3"/>
        <v>0</v>
      </c>
      <c r="AN17" s="6"/>
      <c r="AO17" s="30">
        <f t="shared" si="4"/>
        <v>0</v>
      </c>
      <c r="AP17" s="71">
        <f t="shared" si="5"/>
        <v>0</v>
      </c>
      <c r="AQ17" s="30">
        <f t="shared" si="6"/>
        <v>0</v>
      </c>
      <c r="AR17" s="72">
        <f t="shared" si="7"/>
        <v>0</v>
      </c>
      <c r="AS17" s="31">
        <f t="shared" si="8"/>
        <v>0</v>
      </c>
      <c r="AT17" s="71">
        <f t="shared" si="9"/>
        <v>0</v>
      </c>
      <c r="AU17" s="30">
        <f t="shared" si="10"/>
        <v>0</v>
      </c>
      <c r="AV17" s="72">
        <f t="shared" si="11"/>
        <v>0</v>
      </c>
      <c r="AW17" s="31">
        <f t="shared" si="12"/>
        <v>0</v>
      </c>
      <c r="AX17" s="72">
        <f t="shared" si="13"/>
        <v>0</v>
      </c>
      <c r="AY17" s="64"/>
    </row>
    <row r="18" ht="21.0" customHeight="1">
      <c r="A18" s="73">
        <v>10.0</v>
      </c>
      <c r="B18" s="66"/>
      <c r="C18" s="66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9"/>
      <c r="AK18" s="59">
        <f t="shared" si="1"/>
        <v>0</v>
      </c>
      <c r="AL18" s="60">
        <f t="shared" si="2"/>
        <v>0</v>
      </c>
      <c r="AM18" s="70">
        <f t="shared" si="3"/>
        <v>0</v>
      </c>
      <c r="AN18" s="6"/>
      <c r="AO18" s="30">
        <f t="shared" si="4"/>
        <v>0</v>
      </c>
      <c r="AP18" s="71">
        <f t="shared" si="5"/>
        <v>0</v>
      </c>
      <c r="AQ18" s="30">
        <f t="shared" si="6"/>
        <v>0</v>
      </c>
      <c r="AR18" s="72">
        <f t="shared" si="7"/>
        <v>0</v>
      </c>
      <c r="AS18" s="31">
        <f t="shared" si="8"/>
        <v>0</v>
      </c>
      <c r="AT18" s="71">
        <f t="shared" si="9"/>
        <v>0</v>
      </c>
      <c r="AU18" s="30">
        <f t="shared" si="10"/>
        <v>0</v>
      </c>
      <c r="AV18" s="72">
        <f t="shared" si="11"/>
        <v>0</v>
      </c>
      <c r="AW18" s="31">
        <f t="shared" si="12"/>
        <v>0</v>
      </c>
      <c r="AX18" s="72">
        <f t="shared" si="13"/>
        <v>0</v>
      </c>
      <c r="AY18" s="64"/>
    </row>
    <row r="19" ht="21.0" customHeight="1">
      <c r="A19" s="65">
        <v>11.0</v>
      </c>
      <c r="B19" s="66"/>
      <c r="C19" s="66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9"/>
      <c r="AK19" s="59">
        <f t="shared" si="1"/>
        <v>0</v>
      </c>
      <c r="AL19" s="60">
        <f t="shared" si="2"/>
        <v>0</v>
      </c>
      <c r="AM19" s="70">
        <f t="shared" si="3"/>
        <v>0</v>
      </c>
      <c r="AN19" s="6"/>
      <c r="AO19" s="30">
        <f t="shared" si="4"/>
        <v>0</v>
      </c>
      <c r="AP19" s="71">
        <f t="shared" si="5"/>
        <v>0</v>
      </c>
      <c r="AQ19" s="30">
        <f t="shared" si="6"/>
        <v>0</v>
      </c>
      <c r="AR19" s="72">
        <f t="shared" si="7"/>
        <v>0</v>
      </c>
      <c r="AS19" s="31">
        <f t="shared" si="8"/>
        <v>0</v>
      </c>
      <c r="AT19" s="71">
        <f t="shared" si="9"/>
        <v>0</v>
      </c>
      <c r="AU19" s="30">
        <f t="shared" si="10"/>
        <v>0</v>
      </c>
      <c r="AV19" s="72">
        <f t="shared" si="11"/>
        <v>0</v>
      </c>
      <c r="AW19" s="31">
        <f t="shared" si="12"/>
        <v>0</v>
      </c>
      <c r="AX19" s="72">
        <f t="shared" si="13"/>
        <v>0</v>
      </c>
      <c r="AY19" s="64"/>
    </row>
    <row r="20" ht="21.0" customHeight="1">
      <c r="A20" s="65">
        <v>12.0</v>
      </c>
      <c r="B20" s="66"/>
      <c r="C20" s="66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9"/>
      <c r="AK20" s="59">
        <f t="shared" si="1"/>
        <v>0</v>
      </c>
      <c r="AL20" s="60">
        <f t="shared" si="2"/>
        <v>0</v>
      </c>
      <c r="AM20" s="70">
        <f t="shared" si="3"/>
        <v>0</v>
      </c>
      <c r="AN20" s="6"/>
      <c r="AO20" s="30">
        <f t="shared" si="4"/>
        <v>0</v>
      </c>
      <c r="AP20" s="71">
        <f t="shared" si="5"/>
        <v>0</v>
      </c>
      <c r="AQ20" s="30">
        <f t="shared" si="6"/>
        <v>0</v>
      </c>
      <c r="AR20" s="72">
        <f t="shared" si="7"/>
        <v>0</v>
      </c>
      <c r="AS20" s="31">
        <f t="shared" si="8"/>
        <v>0</v>
      </c>
      <c r="AT20" s="71">
        <f t="shared" si="9"/>
        <v>0</v>
      </c>
      <c r="AU20" s="30">
        <f t="shared" si="10"/>
        <v>0</v>
      </c>
      <c r="AV20" s="72">
        <f t="shared" si="11"/>
        <v>0</v>
      </c>
      <c r="AW20" s="31">
        <f t="shared" si="12"/>
        <v>0</v>
      </c>
      <c r="AX20" s="72">
        <f t="shared" si="13"/>
        <v>0</v>
      </c>
      <c r="AY20" s="64"/>
    </row>
    <row r="21" ht="21.0" customHeight="1">
      <c r="A21" s="73">
        <v>13.0</v>
      </c>
      <c r="B21" s="66"/>
      <c r="C21" s="66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9"/>
      <c r="AK21" s="59">
        <f t="shared" si="1"/>
        <v>0</v>
      </c>
      <c r="AL21" s="60">
        <f t="shared" si="2"/>
        <v>0</v>
      </c>
      <c r="AM21" s="70">
        <f t="shared" si="3"/>
        <v>0</v>
      </c>
      <c r="AN21" s="6"/>
      <c r="AO21" s="30">
        <f t="shared" si="4"/>
        <v>0</v>
      </c>
      <c r="AP21" s="71">
        <f t="shared" si="5"/>
        <v>0</v>
      </c>
      <c r="AQ21" s="30">
        <f t="shared" si="6"/>
        <v>0</v>
      </c>
      <c r="AR21" s="72">
        <f t="shared" si="7"/>
        <v>0</v>
      </c>
      <c r="AS21" s="31">
        <f t="shared" si="8"/>
        <v>0</v>
      </c>
      <c r="AT21" s="71">
        <f t="shared" si="9"/>
        <v>0</v>
      </c>
      <c r="AU21" s="30">
        <f t="shared" si="10"/>
        <v>0</v>
      </c>
      <c r="AV21" s="72">
        <f t="shared" si="11"/>
        <v>0</v>
      </c>
      <c r="AW21" s="31">
        <f t="shared" si="12"/>
        <v>0</v>
      </c>
      <c r="AX21" s="72">
        <f t="shared" si="13"/>
        <v>0</v>
      </c>
      <c r="AY21" s="64"/>
    </row>
    <row r="22" ht="21.0" customHeight="1">
      <c r="A22" s="65">
        <v>14.0</v>
      </c>
      <c r="B22" s="66"/>
      <c r="C22" s="66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9"/>
      <c r="AK22" s="59">
        <f t="shared" si="1"/>
        <v>0</v>
      </c>
      <c r="AL22" s="60">
        <f t="shared" si="2"/>
        <v>0</v>
      </c>
      <c r="AM22" s="70">
        <f t="shared" si="3"/>
        <v>0</v>
      </c>
      <c r="AN22" s="6"/>
      <c r="AO22" s="30">
        <f t="shared" si="4"/>
        <v>0</v>
      </c>
      <c r="AP22" s="71">
        <f t="shared" si="5"/>
        <v>0</v>
      </c>
      <c r="AQ22" s="30">
        <f t="shared" si="6"/>
        <v>0</v>
      </c>
      <c r="AR22" s="72">
        <f t="shared" si="7"/>
        <v>0</v>
      </c>
      <c r="AS22" s="31">
        <f t="shared" si="8"/>
        <v>0</v>
      </c>
      <c r="AT22" s="71">
        <f t="shared" si="9"/>
        <v>0</v>
      </c>
      <c r="AU22" s="30">
        <f t="shared" si="10"/>
        <v>0</v>
      </c>
      <c r="AV22" s="72">
        <f t="shared" si="11"/>
        <v>0</v>
      </c>
      <c r="AW22" s="31">
        <f t="shared" si="12"/>
        <v>0</v>
      </c>
      <c r="AX22" s="72">
        <f t="shared" si="13"/>
        <v>0</v>
      </c>
      <c r="AY22" s="64"/>
    </row>
    <row r="23" ht="21.0" customHeight="1">
      <c r="A23" s="65">
        <v>15.0</v>
      </c>
      <c r="B23" s="66"/>
      <c r="C23" s="66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9"/>
      <c r="AK23" s="59">
        <f t="shared" si="1"/>
        <v>0</v>
      </c>
      <c r="AL23" s="60">
        <f t="shared" si="2"/>
        <v>0</v>
      </c>
      <c r="AM23" s="70">
        <f t="shared" si="3"/>
        <v>0</v>
      </c>
      <c r="AN23" s="6"/>
      <c r="AO23" s="30">
        <f t="shared" si="4"/>
        <v>0</v>
      </c>
      <c r="AP23" s="71">
        <f t="shared" si="5"/>
        <v>0</v>
      </c>
      <c r="AQ23" s="30">
        <f t="shared" si="6"/>
        <v>0</v>
      </c>
      <c r="AR23" s="72">
        <f t="shared" si="7"/>
        <v>0</v>
      </c>
      <c r="AS23" s="31">
        <f t="shared" si="8"/>
        <v>0</v>
      </c>
      <c r="AT23" s="71">
        <f t="shared" si="9"/>
        <v>0</v>
      </c>
      <c r="AU23" s="30">
        <f t="shared" si="10"/>
        <v>0</v>
      </c>
      <c r="AV23" s="72">
        <f t="shared" si="11"/>
        <v>0</v>
      </c>
      <c r="AW23" s="31">
        <f t="shared" si="12"/>
        <v>0</v>
      </c>
      <c r="AX23" s="72">
        <f t="shared" si="13"/>
        <v>0</v>
      </c>
      <c r="AY23" s="64"/>
    </row>
    <row r="24" ht="21.0" customHeight="1">
      <c r="A24" s="73">
        <v>16.0</v>
      </c>
      <c r="B24" s="66"/>
      <c r="C24" s="66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9"/>
      <c r="AK24" s="59">
        <f t="shared" si="1"/>
        <v>0</v>
      </c>
      <c r="AL24" s="60">
        <f t="shared" si="2"/>
        <v>0</v>
      </c>
      <c r="AM24" s="70">
        <f t="shared" si="3"/>
        <v>0</v>
      </c>
      <c r="AN24" s="6"/>
      <c r="AO24" s="30">
        <f t="shared" si="4"/>
        <v>0</v>
      </c>
      <c r="AP24" s="71">
        <f t="shared" si="5"/>
        <v>0</v>
      </c>
      <c r="AQ24" s="30">
        <f t="shared" si="6"/>
        <v>0</v>
      </c>
      <c r="AR24" s="72">
        <f t="shared" si="7"/>
        <v>0</v>
      </c>
      <c r="AS24" s="31">
        <f t="shared" si="8"/>
        <v>0</v>
      </c>
      <c r="AT24" s="71">
        <f t="shared" si="9"/>
        <v>0</v>
      </c>
      <c r="AU24" s="30">
        <f t="shared" si="10"/>
        <v>0</v>
      </c>
      <c r="AV24" s="72">
        <f t="shared" si="11"/>
        <v>0</v>
      </c>
      <c r="AW24" s="31">
        <f t="shared" si="12"/>
        <v>0</v>
      </c>
      <c r="AX24" s="72">
        <f t="shared" si="13"/>
        <v>0</v>
      </c>
      <c r="AY24" s="64"/>
    </row>
    <row r="25" ht="21.0" customHeight="1">
      <c r="A25" s="65">
        <v>17.0</v>
      </c>
      <c r="B25" s="66"/>
      <c r="C25" s="66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9"/>
      <c r="AK25" s="59">
        <f t="shared" si="1"/>
        <v>0</v>
      </c>
      <c r="AL25" s="60">
        <f t="shared" si="2"/>
        <v>0</v>
      </c>
      <c r="AM25" s="70">
        <f t="shared" si="3"/>
        <v>0</v>
      </c>
      <c r="AN25" s="6"/>
      <c r="AO25" s="30">
        <f t="shared" si="4"/>
        <v>0</v>
      </c>
      <c r="AP25" s="71">
        <f t="shared" si="5"/>
        <v>0</v>
      </c>
      <c r="AQ25" s="30">
        <f t="shared" si="6"/>
        <v>0</v>
      </c>
      <c r="AR25" s="72">
        <f t="shared" si="7"/>
        <v>0</v>
      </c>
      <c r="AS25" s="31">
        <f t="shared" si="8"/>
        <v>0</v>
      </c>
      <c r="AT25" s="71">
        <f t="shared" si="9"/>
        <v>0</v>
      </c>
      <c r="AU25" s="30">
        <f t="shared" si="10"/>
        <v>0</v>
      </c>
      <c r="AV25" s="72">
        <f t="shared" si="11"/>
        <v>0</v>
      </c>
      <c r="AW25" s="31">
        <f t="shared" si="12"/>
        <v>0</v>
      </c>
      <c r="AX25" s="72">
        <f t="shared" si="13"/>
        <v>0</v>
      </c>
      <c r="AY25" s="64"/>
    </row>
    <row r="26" ht="21.0" customHeight="1">
      <c r="A26" s="65">
        <v>18.0</v>
      </c>
      <c r="B26" s="66"/>
      <c r="C26" s="66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9"/>
      <c r="AK26" s="59">
        <f t="shared" si="1"/>
        <v>0</v>
      </c>
      <c r="AL26" s="60">
        <f t="shared" si="2"/>
        <v>0</v>
      </c>
      <c r="AM26" s="70">
        <f t="shared" si="3"/>
        <v>0</v>
      </c>
      <c r="AN26" s="6"/>
      <c r="AO26" s="30">
        <f t="shared" si="4"/>
        <v>0</v>
      </c>
      <c r="AP26" s="71">
        <f t="shared" si="5"/>
        <v>0</v>
      </c>
      <c r="AQ26" s="30">
        <f t="shared" si="6"/>
        <v>0</v>
      </c>
      <c r="AR26" s="72">
        <f t="shared" si="7"/>
        <v>0</v>
      </c>
      <c r="AS26" s="31">
        <f t="shared" si="8"/>
        <v>0</v>
      </c>
      <c r="AT26" s="71">
        <f t="shared" si="9"/>
        <v>0</v>
      </c>
      <c r="AU26" s="30">
        <f t="shared" si="10"/>
        <v>0</v>
      </c>
      <c r="AV26" s="72">
        <f t="shared" si="11"/>
        <v>0</v>
      </c>
      <c r="AW26" s="31">
        <f t="shared" si="12"/>
        <v>0</v>
      </c>
      <c r="AX26" s="72">
        <f t="shared" si="13"/>
        <v>0</v>
      </c>
      <c r="AY26" s="64"/>
    </row>
    <row r="27" ht="21.0" customHeight="1">
      <c r="A27" s="73">
        <v>19.0</v>
      </c>
      <c r="B27" s="66"/>
      <c r="C27" s="66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9"/>
      <c r="AK27" s="59">
        <f t="shared" si="1"/>
        <v>0</v>
      </c>
      <c r="AL27" s="60">
        <f t="shared" si="2"/>
        <v>0</v>
      </c>
      <c r="AM27" s="70">
        <f t="shared" si="3"/>
        <v>0</v>
      </c>
      <c r="AN27" s="6"/>
      <c r="AO27" s="30">
        <f t="shared" si="4"/>
        <v>0</v>
      </c>
      <c r="AP27" s="71">
        <f t="shared" si="5"/>
        <v>0</v>
      </c>
      <c r="AQ27" s="30">
        <f t="shared" si="6"/>
        <v>0</v>
      </c>
      <c r="AR27" s="72">
        <f t="shared" si="7"/>
        <v>0</v>
      </c>
      <c r="AS27" s="31">
        <f t="shared" si="8"/>
        <v>0</v>
      </c>
      <c r="AT27" s="71">
        <f t="shared" si="9"/>
        <v>0</v>
      </c>
      <c r="AU27" s="30">
        <f t="shared" si="10"/>
        <v>0</v>
      </c>
      <c r="AV27" s="72">
        <f t="shared" si="11"/>
        <v>0</v>
      </c>
      <c r="AW27" s="31">
        <f t="shared" si="12"/>
        <v>0</v>
      </c>
      <c r="AX27" s="72">
        <f t="shared" si="13"/>
        <v>0</v>
      </c>
      <c r="AY27" s="64"/>
    </row>
    <row r="28" ht="21.0" customHeight="1">
      <c r="A28" s="65">
        <v>20.0</v>
      </c>
      <c r="B28" s="66"/>
      <c r="C28" s="66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9"/>
      <c r="AK28" s="59">
        <f t="shared" si="1"/>
        <v>0</v>
      </c>
      <c r="AL28" s="60">
        <f t="shared" si="2"/>
        <v>0</v>
      </c>
      <c r="AM28" s="70">
        <f t="shared" si="3"/>
        <v>0</v>
      </c>
      <c r="AN28" s="6"/>
      <c r="AO28" s="30">
        <f t="shared" si="4"/>
        <v>0</v>
      </c>
      <c r="AP28" s="71">
        <f t="shared" si="5"/>
        <v>0</v>
      </c>
      <c r="AQ28" s="30">
        <f t="shared" si="6"/>
        <v>0</v>
      </c>
      <c r="AR28" s="72">
        <f t="shared" si="7"/>
        <v>0</v>
      </c>
      <c r="AS28" s="31">
        <f t="shared" si="8"/>
        <v>0</v>
      </c>
      <c r="AT28" s="71">
        <f t="shared" si="9"/>
        <v>0</v>
      </c>
      <c r="AU28" s="30">
        <f t="shared" si="10"/>
        <v>0</v>
      </c>
      <c r="AV28" s="72">
        <f t="shared" si="11"/>
        <v>0</v>
      </c>
      <c r="AW28" s="31">
        <f t="shared" si="12"/>
        <v>0</v>
      </c>
      <c r="AX28" s="72">
        <f t="shared" si="13"/>
        <v>0</v>
      </c>
      <c r="AY28" s="64"/>
    </row>
    <row r="29" ht="21.0" customHeight="1">
      <c r="A29" s="65">
        <v>21.0</v>
      </c>
      <c r="B29" s="66"/>
      <c r="C29" s="66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9"/>
      <c r="AK29" s="59">
        <f t="shared" si="1"/>
        <v>0</v>
      </c>
      <c r="AL29" s="60">
        <f t="shared" si="2"/>
        <v>0</v>
      </c>
      <c r="AM29" s="70">
        <f t="shared" si="3"/>
        <v>0</v>
      </c>
      <c r="AN29" s="6"/>
      <c r="AO29" s="30">
        <f t="shared" si="4"/>
        <v>0</v>
      </c>
      <c r="AP29" s="71">
        <f t="shared" si="5"/>
        <v>0</v>
      </c>
      <c r="AQ29" s="30">
        <f t="shared" si="6"/>
        <v>0</v>
      </c>
      <c r="AR29" s="72">
        <f t="shared" si="7"/>
        <v>0</v>
      </c>
      <c r="AS29" s="31">
        <f t="shared" si="8"/>
        <v>0</v>
      </c>
      <c r="AT29" s="71">
        <f t="shared" si="9"/>
        <v>0</v>
      </c>
      <c r="AU29" s="30">
        <f t="shared" si="10"/>
        <v>0</v>
      </c>
      <c r="AV29" s="72">
        <f t="shared" si="11"/>
        <v>0</v>
      </c>
      <c r="AW29" s="31">
        <f t="shared" si="12"/>
        <v>0</v>
      </c>
      <c r="AX29" s="72">
        <f t="shared" si="13"/>
        <v>0</v>
      </c>
      <c r="AY29" s="64"/>
    </row>
    <row r="30" ht="21.0" customHeight="1">
      <c r="A30" s="73">
        <v>22.0</v>
      </c>
      <c r="B30" s="66"/>
      <c r="C30" s="66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9"/>
      <c r="AK30" s="59">
        <f t="shared" si="1"/>
        <v>0</v>
      </c>
      <c r="AL30" s="60">
        <f t="shared" si="2"/>
        <v>0</v>
      </c>
      <c r="AM30" s="70">
        <f t="shared" si="3"/>
        <v>0</v>
      </c>
      <c r="AN30" s="6"/>
      <c r="AO30" s="30">
        <f t="shared" si="4"/>
        <v>0</v>
      </c>
      <c r="AP30" s="71">
        <f t="shared" si="5"/>
        <v>0</v>
      </c>
      <c r="AQ30" s="30">
        <f t="shared" si="6"/>
        <v>0</v>
      </c>
      <c r="AR30" s="72">
        <f t="shared" si="7"/>
        <v>0</v>
      </c>
      <c r="AS30" s="31">
        <f t="shared" si="8"/>
        <v>0</v>
      </c>
      <c r="AT30" s="71">
        <f t="shared" si="9"/>
        <v>0</v>
      </c>
      <c r="AU30" s="30">
        <f t="shared" si="10"/>
        <v>0</v>
      </c>
      <c r="AV30" s="72">
        <f t="shared" si="11"/>
        <v>0</v>
      </c>
      <c r="AW30" s="31">
        <f t="shared" si="12"/>
        <v>0</v>
      </c>
      <c r="AX30" s="72">
        <f t="shared" si="13"/>
        <v>0</v>
      </c>
      <c r="AY30" s="64"/>
    </row>
    <row r="31" ht="21.0" customHeight="1">
      <c r="A31" s="65">
        <v>23.0</v>
      </c>
      <c r="B31" s="66"/>
      <c r="C31" s="66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9"/>
      <c r="AK31" s="59">
        <f t="shared" si="1"/>
        <v>0</v>
      </c>
      <c r="AL31" s="60">
        <f t="shared" si="2"/>
        <v>0</v>
      </c>
      <c r="AM31" s="70">
        <f t="shared" si="3"/>
        <v>0</v>
      </c>
      <c r="AN31" s="6"/>
      <c r="AO31" s="30">
        <f t="shared" si="4"/>
        <v>0</v>
      </c>
      <c r="AP31" s="71">
        <f t="shared" si="5"/>
        <v>0</v>
      </c>
      <c r="AQ31" s="30">
        <f t="shared" si="6"/>
        <v>0</v>
      </c>
      <c r="AR31" s="72">
        <f t="shared" si="7"/>
        <v>0</v>
      </c>
      <c r="AS31" s="31">
        <f t="shared" si="8"/>
        <v>0</v>
      </c>
      <c r="AT31" s="71">
        <f t="shared" si="9"/>
        <v>0</v>
      </c>
      <c r="AU31" s="30">
        <f t="shared" si="10"/>
        <v>0</v>
      </c>
      <c r="AV31" s="72">
        <f t="shared" si="11"/>
        <v>0</v>
      </c>
      <c r="AW31" s="31">
        <f t="shared" si="12"/>
        <v>0</v>
      </c>
      <c r="AX31" s="72">
        <f t="shared" si="13"/>
        <v>0</v>
      </c>
      <c r="AY31" s="64"/>
    </row>
    <row r="32" ht="21.0" customHeight="1">
      <c r="A32" s="65">
        <v>24.0</v>
      </c>
      <c r="B32" s="66"/>
      <c r="C32" s="66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9"/>
      <c r="AK32" s="59">
        <f t="shared" si="1"/>
        <v>0</v>
      </c>
      <c r="AL32" s="60">
        <f t="shared" si="2"/>
        <v>0</v>
      </c>
      <c r="AM32" s="70">
        <f t="shared" si="3"/>
        <v>0</v>
      </c>
      <c r="AN32" s="6"/>
      <c r="AO32" s="30">
        <f t="shared" si="4"/>
        <v>0</v>
      </c>
      <c r="AP32" s="71">
        <f t="shared" si="5"/>
        <v>0</v>
      </c>
      <c r="AQ32" s="30">
        <f t="shared" si="6"/>
        <v>0</v>
      </c>
      <c r="AR32" s="72">
        <f t="shared" si="7"/>
        <v>0</v>
      </c>
      <c r="AS32" s="31">
        <f t="shared" si="8"/>
        <v>0</v>
      </c>
      <c r="AT32" s="71">
        <f t="shared" si="9"/>
        <v>0</v>
      </c>
      <c r="AU32" s="30">
        <f t="shared" si="10"/>
        <v>0</v>
      </c>
      <c r="AV32" s="72">
        <f t="shared" si="11"/>
        <v>0</v>
      </c>
      <c r="AW32" s="31">
        <f t="shared" si="12"/>
        <v>0</v>
      </c>
      <c r="AX32" s="72">
        <f t="shared" si="13"/>
        <v>0</v>
      </c>
      <c r="AY32" s="64"/>
    </row>
    <row r="33" ht="21.0" customHeight="1">
      <c r="A33" s="73">
        <v>25.0</v>
      </c>
      <c r="B33" s="66"/>
      <c r="C33" s="66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9"/>
      <c r="AK33" s="59">
        <f t="shared" si="1"/>
        <v>0</v>
      </c>
      <c r="AL33" s="60">
        <f t="shared" si="2"/>
        <v>0</v>
      </c>
      <c r="AM33" s="70">
        <f t="shared" si="3"/>
        <v>0</v>
      </c>
      <c r="AN33" s="6"/>
      <c r="AO33" s="30">
        <f t="shared" si="4"/>
        <v>0</v>
      </c>
      <c r="AP33" s="71">
        <f t="shared" si="5"/>
        <v>0</v>
      </c>
      <c r="AQ33" s="30">
        <f t="shared" si="6"/>
        <v>0</v>
      </c>
      <c r="AR33" s="72">
        <f t="shared" si="7"/>
        <v>0</v>
      </c>
      <c r="AS33" s="31">
        <f t="shared" si="8"/>
        <v>0</v>
      </c>
      <c r="AT33" s="71">
        <f t="shared" si="9"/>
        <v>0</v>
      </c>
      <c r="AU33" s="30">
        <f t="shared" si="10"/>
        <v>0</v>
      </c>
      <c r="AV33" s="72">
        <f t="shared" si="11"/>
        <v>0</v>
      </c>
      <c r="AW33" s="31">
        <f t="shared" si="12"/>
        <v>0</v>
      </c>
      <c r="AX33" s="72">
        <f t="shared" si="13"/>
        <v>0</v>
      </c>
      <c r="AY33" s="64"/>
    </row>
    <row r="34" ht="21.0" customHeight="1">
      <c r="A34" s="65">
        <v>26.0</v>
      </c>
      <c r="B34" s="66"/>
      <c r="C34" s="66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9"/>
      <c r="AK34" s="59">
        <f t="shared" si="1"/>
        <v>0</v>
      </c>
      <c r="AL34" s="60">
        <f t="shared" si="2"/>
        <v>0</v>
      </c>
      <c r="AM34" s="70">
        <f t="shared" si="3"/>
        <v>0</v>
      </c>
      <c r="AN34" s="6"/>
      <c r="AO34" s="30">
        <f t="shared" si="4"/>
        <v>0</v>
      </c>
      <c r="AP34" s="71">
        <f t="shared" si="5"/>
        <v>0</v>
      </c>
      <c r="AQ34" s="30">
        <f t="shared" si="6"/>
        <v>0</v>
      </c>
      <c r="AR34" s="72">
        <f t="shared" si="7"/>
        <v>0</v>
      </c>
      <c r="AS34" s="31">
        <f t="shared" si="8"/>
        <v>0</v>
      </c>
      <c r="AT34" s="71">
        <f t="shared" si="9"/>
        <v>0</v>
      </c>
      <c r="AU34" s="30">
        <f t="shared" si="10"/>
        <v>0</v>
      </c>
      <c r="AV34" s="72">
        <f t="shared" si="11"/>
        <v>0</v>
      </c>
      <c r="AW34" s="31">
        <f t="shared" si="12"/>
        <v>0</v>
      </c>
      <c r="AX34" s="72">
        <f t="shared" si="13"/>
        <v>0</v>
      </c>
      <c r="AY34" s="64"/>
    </row>
    <row r="35" ht="21.0" customHeight="1">
      <c r="A35" s="65">
        <v>27.0</v>
      </c>
      <c r="B35" s="66"/>
      <c r="C35" s="66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9"/>
      <c r="AK35" s="59">
        <f t="shared" si="1"/>
        <v>0</v>
      </c>
      <c r="AL35" s="60">
        <f t="shared" si="2"/>
        <v>0</v>
      </c>
      <c r="AM35" s="70">
        <f t="shared" si="3"/>
        <v>0</v>
      </c>
      <c r="AN35" s="6"/>
      <c r="AO35" s="30">
        <f t="shared" si="4"/>
        <v>0</v>
      </c>
      <c r="AP35" s="71">
        <f t="shared" si="5"/>
        <v>0</v>
      </c>
      <c r="AQ35" s="30">
        <f t="shared" si="6"/>
        <v>0</v>
      </c>
      <c r="AR35" s="72">
        <f t="shared" si="7"/>
        <v>0</v>
      </c>
      <c r="AS35" s="31">
        <f t="shared" si="8"/>
        <v>0</v>
      </c>
      <c r="AT35" s="71">
        <f t="shared" si="9"/>
        <v>0</v>
      </c>
      <c r="AU35" s="30">
        <f t="shared" si="10"/>
        <v>0</v>
      </c>
      <c r="AV35" s="72">
        <f t="shared" si="11"/>
        <v>0</v>
      </c>
      <c r="AW35" s="31">
        <f t="shared" si="12"/>
        <v>0</v>
      </c>
      <c r="AX35" s="72">
        <f t="shared" si="13"/>
        <v>0</v>
      </c>
      <c r="AY35" s="64"/>
    </row>
    <row r="36" ht="21.0" customHeight="1">
      <c r="A36" s="73">
        <v>28.0</v>
      </c>
      <c r="B36" s="66"/>
      <c r="C36" s="66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9"/>
      <c r="AK36" s="59">
        <f t="shared" si="1"/>
        <v>0</v>
      </c>
      <c r="AL36" s="60">
        <f t="shared" si="2"/>
        <v>0</v>
      </c>
      <c r="AM36" s="70">
        <f t="shared" si="3"/>
        <v>0</v>
      </c>
      <c r="AN36" s="6"/>
      <c r="AO36" s="30">
        <f t="shared" si="4"/>
        <v>0</v>
      </c>
      <c r="AP36" s="71">
        <f t="shared" si="5"/>
        <v>0</v>
      </c>
      <c r="AQ36" s="30">
        <f t="shared" si="6"/>
        <v>0</v>
      </c>
      <c r="AR36" s="72">
        <f t="shared" si="7"/>
        <v>0</v>
      </c>
      <c r="AS36" s="31">
        <f t="shared" si="8"/>
        <v>0</v>
      </c>
      <c r="AT36" s="71">
        <f t="shared" si="9"/>
        <v>0</v>
      </c>
      <c r="AU36" s="30">
        <f t="shared" si="10"/>
        <v>0</v>
      </c>
      <c r="AV36" s="72">
        <f t="shared" si="11"/>
        <v>0</v>
      </c>
      <c r="AW36" s="31">
        <f t="shared" si="12"/>
        <v>0</v>
      </c>
      <c r="AX36" s="72">
        <f t="shared" si="13"/>
        <v>0</v>
      </c>
      <c r="AY36" s="64"/>
    </row>
    <row r="37" ht="21.0" customHeight="1">
      <c r="A37" s="65">
        <v>29.0</v>
      </c>
      <c r="B37" s="66"/>
      <c r="C37" s="66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9"/>
      <c r="AK37" s="59">
        <f t="shared" si="1"/>
        <v>0</v>
      </c>
      <c r="AL37" s="60">
        <f t="shared" si="2"/>
        <v>0</v>
      </c>
      <c r="AM37" s="70">
        <f t="shared" si="3"/>
        <v>0</v>
      </c>
      <c r="AN37" s="6"/>
      <c r="AO37" s="30">
        <f t="shared" si="4"/>
        <v>0</v>
      </c>
      <c r="AP37" s="71">
        <f t="shared" si="5"/>
        <v>0</v>
      </c>
      <c r="AQ37" s="30">
        <f t="shared" si="6"/>
        <v>0</v>
      </c>
      <c r="AR37" s="72">
        <f t="shared" si="7"/>
        <v>0</v>
      </c>
      <c r="AS37" s="31">
        <f t="shared" si="8"/>
        <v>0</v>
      </c>
      <c r="AT37" s="71">
        <f t="shared" si="9"/>
        <v>0</v>
      </c>
      <c r="AU37" s="30">
        <f t="shared" si="10"/>
        <v>0</v>
      </c>
      <c r="AV37" s="72">
        <f t="shared" si="11"/>
        <v>0</v>
      </c>
      <c r="AW37" s="31">
        <f t="shared" si="12"/>
        <v>0</v>
      </c>
      <c r="AX37" s="72">
        <f t="shared" si="13"/>
        <v>0</v>
      </c>
      <c r="AY37" s="64"/>
    </row>
    <row r="38" ht="21.0" customHeight="1">
      <c r="A38" s="65">
        <v>30.0</v>
      </c>
      <c r="B38" s="66"/>
      <c r="C38" s="66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9"/>
      <c r="AK38" s="59">
        <f t="shared" si="1"/>
        <v>0</v>
      </c>
      <c r="AL38" s="60">
        <f t="shared" si="2"/>
        <v>0</v>
      </c>
      <c r="AM38" s="70">
        <f t="shared" si="3"/>
        <v>0</v>
      </c>
      <c r="AN38" s="6"/>
      <c r="AO38" s="30">
        <f t="shared" si="4"/>
        <v>0</v>
      </c>
      <c r="AP38" s="71">
        <f t="shared" si="5"/>
        <v>0</v>
      </c>
      <c r="AQ38" s="30">
        <f t="shared" si="6"/>
        <v>0</v>
      </c>
      <c r="AR38" s="72">
        <f t="shared" si="7"/>
        <v>0</v>
      </c>
      <c r="AS38" s="31">
        <f t="shared" si="8"/>
        <v>0</v>
      </c>
      <c r="AT38" s="71">
        <f t="shared" si="9"/>
        <v>0</v>
      </c>
      <c r="AU38" s="30">
        <f t="shared" si="10"/>
        <v>0</v>
      </c>
      <c r="AV38" s="72">
        <f t="shared" si="11"/>
        <v>0</v>
      </c>
      <c r="AW38" s="31">
        <f t="shared" si="12"/>
        <v>0</v>
      </c>
      <c r="AX38" s="72">
        <f t="shared" si="13"/>
        <v>0</v>
      </c>
      <c r="AY38" s="64"/>
    </row>
    <row r="39" ht="21.0" customHeight="1">
      <c r="A39" s="73">
        <v>31.0</v>
      </c>
      <c r="B39" s="66"/>
      <c r="C39" s="66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9"/>
      <c r="AK39" s="59">
        <f t="shared" si="1"/>
        <v>0</v>
      </c>
      <c r="AL39" s="60">
        <f t="shared" si="2"/>
        <v>0</v>
      </c>
      <c r="AM39" s="70">
        <f t="shared" si="3"/>
        <v>0</v>
      </c>
      <c r="AN39" s="6"/>
      <c r="AO39" s="30">
        <f t="shared" si="4"/>
        <v>0</v>
      </c>
      <c r="AP39" s="71">
        <f t="shared" si="5"/>
        <v>0</v>
      </c>
      <c r="AQ39" s="30">
        <f t="shared" si="6"/>
        <v>0</v>
      </c>
      <c r="AR39" s="72">
        <f t="shared" si="7"/>
        <v>0</v>
      </c>
      <c r="AS39" s="31">
        <f t="shared" si="8"/>
        <v>0</v>
      </c>
      <c r="AT39" s="71">
        <f t="shared" si="9"/>
        <v>0</v>
      </c>
      <c r="AU39" s="30">
        <f t="shared" si="10"/>
        <v>0</v>
      </c>
      <c r="AV39" s="72">
        <f t="shared" si="11"/>
        <v>0</v>
      </c>
      <c r="AW39" s="31">
        <f t="shared" si="12"/>
        <v>0</v>
      </c>
      <c r="AX39" s="72">
        <f t="shared" si="13"/>
        <v>0</v>
      </c>
      <c r="AY39" s="64"/>
    </row>
    <row r="40" ht="21.0" customHeight="1">
      <c r="A40" s="65">
        <v>32.0</v>
      </c>
      <c r="B40" s="66"/>
      <c r="C40" s="66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9"/>
      <c r="AK40" s="59">
        <f t="shared" si="1"/>
        <v>0</v>
      </c>
      <c r="AL40" s="60">
        <f t="shared" si="2"/>
        <v>0</v>
      </c>
      <c r="AM40" s="70">
        <f t="shared" si="3"/>
        <v>0</v>
      </c>
      <c r="AN40" s="6"/>
      <c r="AO40" s="30">
        <f t="shared" si="4"/>
        <v>0</v>
      </c>
      <c r="AP40" s="71">
        <f t="shared" si="5"/>
        <v>0</v>
      </c>
      <c r="AQ40" s="30">
        <f t="shared" si="6"/>
        <v>0</v>
      </c>
      <c r="AR40" s="72">
        <f t="shared" si="7"/>
        <v>0</v>
      </c>
      <c r="AS40" s="31">
        <f t="shared" si="8"/>
        <v>0</v>
      </c>
      <c r="AT40" s="71">
        <f t="shared" si="9"/>
        <v>0</v>
      </c>
      <c r="AU40" s="30">
        <f t="shared" si="10"/>
        <v>0</v>
      </c>
      <c r="AV40" s="72">
        <f t="shared" si="11"/>
        <v>0</v>
      </c>
      <c r="AW40" s="31">
        <f t="shared" si="12"/>
        <v>0</v>
      </c>
      <c r="AX40" s="72">
        <f t="shared" si="13"/>
        <v>0</v>
      </c>
      <c r="AY40" s="64"/>
    </row>
    <row r="41" ht="21.0" customHeight="1">
      <c r="A41" s="65">
        <v>33.0</v>
      </c>
      <c r="B41" s="66"/>
      <c r="C41" s="66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9"/>
      <c r="AK41" s="59">
        <f t="shared" si="1"/>
        <v>0</v>
      </c>
      <c r="AL41" s="60">
        <f t="shared" si="2"/>
        <v>0</v>
      </c>
      <c r="AM41" s="70">
        <f t="shared" si="3"/>
        <v>0</v>
      </c>
      <c r="AN41" s="6"/>
      <c r="AO41" s="30">
        <f t="shared" si="4"/>
        <v>0</v>
      </c>
      <c r="AP41" s="71">
        <f t="shared" si="5"/>
        <v>0</v>
      </c>
      <c r="AQ41" s="30">
        <f t="shared" si="6"/>
        <v>0</v>
      </c>
      <c r="AR41" s="72">
        <f t="shared" si="7"/>
        <v>0</v>
      </c>
      <c r="AS41" s="31">
        <f t="shared" si="8"/>
        <v>0</v>
      </c>
      <c r="AT41" s="71">
        <f t="shared" si="9"/>
        <v>0</v>
      </c>
      <c r="AU41" s="30">
        <f t="shared" si="10"/>
        <v>0</v>
      </c>
      <c r="AV41" s="72">
        <f t="shared" si="11"/>
        <v>0</v>
      </c>
      <c r="AW41" s="31">
        <f t="shared" si="12"/>
        <v>0</v>
      </c>
      <c r="AX41" s="72">
        <f t="shared" si="13"/>
        <v>0</v>
      </c>
      <c r="AY41" s="64"/>
    </row>
    <row r="42" ht="21.0" customHeight="1">
      <c r="A42" s="73">
        <v>34.0</v>
      </c>
      <c r="B42" s="66"/>
      <c r="C42" s="66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9"/>
      <c r="AK42" s="59">
        <f t="shared" si="1"/>
        <v>0</v>
      </c>
      <c r="AL42" s="60">
        <f t="shared" si="2"/>
        <v>0</v>
      </c>
      <c r="AM42" s="70">
        <f t="shared" si="3"/>
        <v>0</v>
      </c>
      <c r="AN42" s="6"/>
      <c r="AO42" s="30">
        <f t="shared" si="4"/>
        <v>0</v>
      </c>
      <c r="AP42" s="71">
        <f t="shared" si="5"/>
        <v>0</v>
      </c>
      <c r="AQ42" s="30">
        <f t="shared" si="6"/>
        <v>0</v>
      </c>
      <c r="AR42" s="72">
        <f t="shared" si="7"/>
        <v>0</v>
      </c>
      <c r="AS42" s="31">
        <f t="shared" si="8"/>
        <v>0</v>
      </c>
      <c r="AT42" s="71">
        <f t="shared" si="9"/>
        <v>0</v>
      </c>
      <c r="AU42" s="30">
        <f t="shared" si="10"/>
        <v>0</v>
      </c>
      <c r="AV42" s="72">
        <f t="shared" si="11"/>
        <v>0</v>
      </c>
      <c r="AW42" s="31">
        <f t="shared" si="12"/>
        <v>0</v>
      </c>
      <c r="AX42" s="72">
        <f t="shared" si="13"/>
        <v>0</v>
      </c>
      <c r="AY42" s="64"/>
    </row>
    <row r="43" ht="21.0" customHeight="1">
      <c r="A43" s="65">
        <v>35.0</v>
      </c>
      <c r="B43" s="66"/>
      <c r="C43" s="66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68"/>
      <c r="AF43" s="68"/>
      <c r="AG43" s="68"/>
      <c r="AH43" s="68"/>
      <c r="AI43" s="68"/>
      <c r="AJ43" s="69"/>
      <c r="AK43" s="59">
        <f t="shared" si="1"/>
        <v>0</v>
      </c>
      <c r="AL43" s="60">
        <f t="shared" si="2"/>
        <v>0</v>
      </c>
      <c r="AM43" s="70">
        <f t="shared" si="3"/>
        <v>0</v>
      </c>
      <c r="AN43" s="6"/>
      <c r="AO43" s="30">
        <f t="shared" si="4"/>
        <v>0</v>
      </c>
      <c r="AP43" s="71">
        <f t="shared" si="5"/>
        <v>0</v>
      </c>
      <c r="AQ43" s="30">
        <f t="shared" si="6"/>
        <v>0</v>
      </c>
      <c r="AR43" s="72">
        <f t="shared" si="7"/>
        <v>0</v>
      </c>
      <c r="AS43" s="31">
        <f t="shared" si="8"/>
        <v>0</v>
      </c>
      <c r="AT43" s="71">
        <f t="shared" si="9"/>
        <v>0</v>
      </c>
      <c r="AU43" s="30">
        <f t="shared" si="10"/>
        <v>0</v>
      </c>
      <c r="AV43" s="72">
        <f t="shared" si="11"/>
        <v>0</v>
      </c>
      <c r="AW43" s="31">
        <f t="shared" si="12"/>
        <v>0</v>
      </c>
      <c r="AX43" s="72">
        <f t="shared" si="13"/>
        <v>0</v>
      </c>
      <c r="AY43" s="64"/>
    </row>
    <row r="44" ht="21.0" customHeight="1">
      <c r="A44" s="65">
        <v>36.0</v>
      </c>
      <c r="B44" s="66"/>
      <c r="C44" s="66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68"/>
      <c r="AF44" s="68"/>
      <c r="AG44" s="68"/>
      <c r="AH44" s="68"/>
      <c r="AI44" s="68"/>
      <c r="AJ44" s="69"/>
      <c r="AK44" s="59">
        <f t="shared" si="1"/>
        <v>0</v>
      </c>
      <c r="AL44" s="60">
        <f t="shared" si="2"/>
        <v>0</v>
      </c>
      <c r="AM44" s="70">
        <f t="shared" si="3"/>
        <v>0</v>
      </c>
      <c r="AN44" s="6"/>
      <c r="AO44" s="30">
        <f t="shared" si="4"/>
        <v>0</v>
      </c>
      <c r="AP44" s="71">
        <f t="shared" si="5"/>
        <v>0</v>
      </c>
      <c r="AQ44" s="30">
        <f t="shared" si="6"/>
        <v>0</v>
      </c>
      <c r="AR44" s="72">
        <f t="shared" si="7"/>
        <v>0</v>
      </c>
      <c r="AS44" s="31">
        <f t="shared" si="8"/>
        <v>0</v>
      </c>
      <c r="AT44" s="71">
        <f t="shared" si="9"/>
        <v>0</v>
      </c>
      <c r="AU44" s="30">
        <f t="shared" si="10"/>
        <v>0</v>
      </c>
      <c r="AV44" s="72">
        <f t="shared" si="11"/>
        <v>0</v>
      </c>
      <c r="AW44" s="31">
        <f t="shared" si="12"/>
        <v>0</v>
      </c>
      <c r="AX44" s="72">
        <f t="shared" si="13"/>
        <v>0</v>
      </c>
      <c r="AY44" s="64"/>
    </row>
    <row r="45" ht="21.0" customHeight="1">
      <c r="A45" s="73">
        <v>37.0</v>
      </c>
      <c r="B45" s="66"/>
      <c r="C45" s="66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9"/>
      <c r="AK45" s="59">
        <f t="shared" si="1"/>
        <v>0</v>
      </c>
      <c r="AL45" s="60">
        <f t="shared" si="2"/>
        <v>0</v>
      </c>
      <c r="AM45" s="70">
        <f t="shared" si="3"/>
        <v>0</v>
      </c>
      <c r="AN45" s="6"/>
      <c r="AO45" s="30">
        <f t="shared" si="4"/>
        <v>0</v>
      </c>
      <c r="AP45" s="71">
        <f t="shared" si="5"/>
        <v>0</v>
      </c>
      <c r="AQ45" s="30">
        <f t="shared" si="6"/>
        <v>0</v>
      </c>
      <c r="AR45" s="72">
        <f t="shared" si="7"/>
        <v>0</v>
      </c>
      <c r="AS45" s="31">
        <f t="shared" si="8"/>
        <v>0</v>
      </c>
      <c r="AT45" s="71">
        <f t="shared" si="9"/>
        <v>0</v>
      </c>
      <c r="AU45" s="30">
        <f t="shared" si="10"/>
        <v>0</v>
      </c>
      <c r="AV45" s="72">
        <f t="shared" si="11"/>
        <v>0</v>
      </c>
      <c r="AW45" s="31">
        <f t="shared" si="12"/>
        <v>0</v>
      </c>
      <c r="AX45" s="72">
        <f t="shared" si="13"/>
        <v>0</v>
      </c>
      <c r="AY45" s="64"/>
    </row>
    <row r="46" ht="21.0" customHeight="1">
      <c r="A46" s="65">
        <v>38.0</v>
      </c>
      <c r="B46" s="66"/>
      <c r="C46" s="66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9"/>
      <c r="AK46" s="59">
        <f t="shared" si="1"/>
        <v>0</v>
      </c>
      <c r="AL46" s="60">
        <f t="shared" si="2"/>
        <v>0</v>
      </c>
      <c r="AM46" s="70">
        <f t="shared" si="3"/>
        <v>0</v>
      </c>
      <c r="AN46" s="6"/>
      <c r="AO46" s="30">
        <f t="shared" si="4"/>
        <v>0</v>
      </c>
      <c r="AP46" s="71">
        <f t="shared" si="5"/>
        <v>0</v>
      </c>
      <c r="AQ46" s="30">
        <f t="shared" si="6"/>
        <v>0</v>
      </c>
      <c r="AR46" s="72">
        <f t="shared" si="7"/>
        <v>0</v>
      </c>
      <c r="AS46" s="31">
        <f t="shared" si="8"/>
        <v>0</v>
      </c>
      <c r="AT46" s="71">
        <f t="shared" si="9"/>
        <v>0</v>
      </c>
      <c r="AU46" s="30">
        <f t="shared" si="10"/>
        <v>0</v>
      </c>
      <c r="AV46" s="72">
        <f t="shared" si="11"/>
        <v>0</v>
      </c>
      <c r="AW46" s="31">
        <f t="shared" si="12"/>
        <v>0</v>
      </c>
      <c r="AX46" s="72">
        <f t="shared" si="13"/>
        <v>0</v>
      </c>
      <c r="AY46" s="64"/>
    </row>
    <row r="47" ht="21.0" customHeight="1">
      <c r="A47" s="65">
        <v>39.0</v>
      </c>
      <c r="B47" s="66"/>
      <c r="C47" s="66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9"/>
      <c r="AK47" s="59">
        <f t="shared" si="1"/>
        <v>0</v>
      </c>
      <c r="AL47" s="60">
        <f t="shared" si="2"/>
        <v>0</v>
      </c>
      <c r="AM47" s="70">
        <f t="shared" si="3"/>
        <v>0</v>
      </c>
      <c r="AN47" s="6"/>
      <c r="AO47" s="30">
        <f t="shared" si="4"/>
        <v>0</v>
      </c>
      <c r="AP47" s="71">
        <f t="shared" si="5"/>
        <v>0</v>
      </c>
      <c r="AQ47" s="30">
        <f t="shared" si="6"/>
        <v>0</v>
      </c>
      <c r="AR47" s="72">
        <f t="shared" si="7"/>
        <v>0</v>
      </c>
      <c r="AS47" s="31">
        <f t="shared" si="8"/>
        <v>0</v>
      </c>
      <c r="AT47" s="71">
        <f t="shared" si="9"/>
        <v>0</v>
      </c>
      <c r="AU47" s="30">
        <f t="shared" si="10"/>
        <v>0</v>
      </c>
      <c r="AV47" s="72">
        <f t="shared" si="11"/>
        <v>0</v>
      </c>
      <c r="AW47" s="31">
        <f t="shared" si="12"/>
        <v>0</v>
      </c>
      <c r="AX47" s="72">
        <f t="shared" si="13"/>
        <v>0</v>
      </c>
      <c r="AY47" s="64"/>
    </row>
    <row r="48" ht="21.0" customHeight="1">
      <c r="A48" s="73">
        <v>40.0</v>
      </c>
      <c r="B48" s="66"/>
      <c r="C48" s="66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9"/>
      <c r="AK48" s="59">
        <f t="shared" si="1"/>
        <v>0</v>
      </c>
      <c r="AL48" s="60">
        <f t="shared" si="2"/>
        <v>0</v>
      </c>
      <c r="AM48" s="70">
        <f t="shared" si="3"/>
        <v>0</v>
      </c>
      <c r="AN48" s="6"/>
      <c r="AO48" s="30">
        <f t="shared" si="4"/>
        <v>0</v>
      </c>
      <c r="AP48" s="71">
        <f t="shared" si="5"/>
        <v>0</v>
      </c>
      <c r="AQ48" s="30">
        <f t="shared" si="6"/>
        <v>0</v>
      </c>
      <c r="AR48" s="72">
        <f t="shared" si="7"/>
        <v>0</v>
      </c>
      <c r="AS48" s="31">
        <f t="shared" si="8"/>
        <v>0</v>
      </c>
      <c r="AT48" s="71">
        <f t="shared" si="9"/>
        <v>0</v>
      </c>
      <c r="AU48" s="30">
        <f t="shared" si="10"/>
        <v>0</v>
      </c>
      <c r="AV48" s="72">
        <f t="shared" si="11"/>
        <v>0</v>
      </c>
      <c r="AW48" s="31">
        <f t="shared" si="12"/>
        <v>0</v>
      </c>
      <c r="AX48" s="72">
        <f t="shared" si="13"/>
        <v>0</v>
      </c>
      <c r="AY48" s="64"/>
    </row>
    <row r="49" ht="21.0" customHeight="1">
      <c r="A49" s="65">
        <v>41.0</v>
      </c>
      <c r="B49" s="66"/>
      <c r="C49" s="66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9"/>
      <c r="AK49" s="59">
        <f t="shared" si="1"/>
        <v>0</v>
      </c>
      <c r="AL49" s="60">
        <f t="shared" si="2"/>
        <v>0</v>
      </c>
      <c r="AM49" s="70">
        <f t="shared" si="3"/>
        <v>0</v>
      </c>
      <c r="AN49" s="6"/>
      <c r="AO49" s="30">
        <f t="shared" si="4"/>
        <v>0</v>
      </c>
      <c r="AP49" s="71">
        <f t="shared" si="5"/>
        <v>0</v>
      </c>
      <c r="AQ49" s="30">
        <f t="shared" si="6"/>
        <v>0</v>
      </c>
      <c r="AR49" s="72">
        <f t="shared" si="7"/>
        <v>0</v>
      </c>
      <c r="AS49" s="31">
        <f t="shared" si="8"/>
        <v>0</v>
      </c>
      <c r="AT49" s="71">
        <f t="shared" si="9"/>
        <v>0</v>
      </c>
      <c r="AU49" s="30">
        <f t="shared" si="10"/>
        <v>0</v>
      </c>
      <c r="AV49" s="72">
        <f t="shared" si="11"/>
        <v>0</v>
      </c>
      <c r="AW49" s="31">
        <f t="shared" si="12"/>
        <v>0</v>
      </c>
      <c r="AX49" s="72">
        <f t="shared" si="13"/>
        <v>0</v>
      </c>
      <c r="AY49" s="64"/>
    </row>
    <row r="50" ht="21.0" customHeight="1">
      <c r="A50" s="65">
        <v>42.0</v>
      </c>
      <c r="B50" s="66"/>
      <c r="C50" s="66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9"/>
      <c r="AK50" s="59">
        <f t="shared" si="1"/>
        <v>0</v>
      </c>
      <c r="AL50" s="60">
        <f t="shared" si="2"/>
        <v>0</v>
      </c>
      <c r="AM50" s="70">
        <f t="shared" si="3"/>
        <v>0</v>
      </c>
      <c r="AN50" s="6"/>
      <c r="AO50" s="30">
        <f t="shared" si="4"/>
        <v>0</v>
      </c>
      <c r="AP50" s="71">
        <f t="shared" si="5"/>
        <v>0</v>
      </c>
      <c r="AQ50" s="30">
        <f t="shared" si="6"/>
        <v>0</v>
      </c>
      <c r="AR50" s="72">
        <f t="shared" si="7"/>
        <v>0</v>
      </c>
      <c r="AS50" s="31">
        <f t="shared" si="8"/>
        <v>0</v>
      </c>
      <c r="AT50" s="71">
        <f t="shared" si="9"/>
        <v>0</v>
      </c>
      <c r="AU50" s="30">
        <f t="shared" si="10"/>
        <v>0</v>
      </c>
      <c r="AV50" s="72">
        <f t="shared" si="11"/>
        <v>0</v>
      </c>
      <c r="AW50" s="31">
        <f t="shared" si="12"/>
        <v>0</v>
      </c>
      <c r="AX50" s="72">
        <f t="shared" si="13"/>
        <v>0</v>
      </c>
      <c r="AY50" s="64"/>
    </row>
    <row r="51" ht="21.0" customHeight="1">
      <c r="A51" s="73">
        <v>43.0</v>
      </c>
      <c r="B51" s="66"/>
      <c r="C51" s="66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9"/>
      <c r="AK51" s="59">
        <f t="shared" si="1"/>
        <v>0</v>
      </c>
      <c r="AL51" s="60">
        <f t="shared" si="2"/>
        <v>0</v>
      </c>
      <c r="AM51" s="70">
        <f t="shared" si="3"/>
        <v>0</v>
      </c>
      <c r="AN51" s="6"/>
      <c r="AO51" s="30">
        <f t="shared" si="4"/>
        <v>0</v>
      </c>
      <c r="AP51" s="71">
        <f t="shared" si="5"/>
        <v>0</v>
      </c>
      <c r="AQ51" s="30">
        <f t="shared" si="6"/>
        <v>0</v>
      </c>
      <c r="AR51" s="72">
        <f t="shared" si="7"/>
        <v>0</v>
      </c>
      <c r="AS51" s="31">
        <f t="shared" si="8"/>
        <v>0</v>
      </c>
      <c r="AT51" s="71">
        <f t="shared" si="9"/>
        <v>0</v>
      </c>
      <c r="AU51" s="30">
        <f t="shared" si="10"/>
        <v>0</v>
      </c>
      <c r="AV51" s="72">
        <f t="shared" si="11"/>
        <v>0</v>
      </c>
      <c r="AW51" s="31">
        <f t="shared" si="12"/>
        <v>0</v>
      </c>
      <c r="AX51" s="72">
        <f t="shared" si="13"/>
        <v>0</v>
      </c>
      <c r="AY51" s="64"/>
    </row>
    <row r="52" ht="21.0" customHeight="1">
      <c r="A52" s="65">
        <v>44.0</v>
      </c>
      <c r="B52" s="66"/>
      <c r="C52" s="66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9"/>
      <c r="AK52" s="59">
        <f t="shared" si="1"/>
        <v>0</v>
      </c>
      <c r="AL52" s="60">
        <f t="shared" si="2"/>
        <v>0</v>
      </c>
      <c r="AM52" s="70">
        <f t="shared" si="3"/>
        <v>0</v>
      </c>
      <c r="AN52" s="6"/>
      <c r="AO52" s="30">
        <f t="shared" si="4"/>
        <v>0</v>
      </c>
      <c r="AP52" s="71">
        <f t="shared" si="5"/>
        <v>0</v>
      </c>
      <c r="AQ52" s="30">
        <f t="shared" si="6"/>
        <v>0</v>
      </c>
      <c r="AR52" s="72">
        <f t="shared" si="7"/>
        <v>0</v>
      </c>
      <c r="AS52" s="31">
        <f t="shared" si="8"/>
        <v>0</v>
      </c>
      <c r="AT52" s="71">
        <f t="shared" si="9"/>
        <v>0</v>
      </c>
      <c r="AU52" s="30">
        <f t="shared" si="10"/>
        <v>0</v>
      </c>
      <c r="AV52" s="72">
        <f t="shared" si="11"/>
        <v>0</v>
      </c>
      <c r="AW52" s="31">
        <f t="shared" si="12"/>
        <v>0</v>
      </c>
      <c r="AX52" s="72">
        <f t="shared" si="13"/>
        <v>0</v>
      </c>
      <c r="AY52" s="64"/>
    </row>
    <row r="53" ht="21.0" customHeight="1">
      <c r="A53" s="76">
        <v>45.0</v>
      </c>
      <c r="B53" s="77"/>
      <c r="C53" s="77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9"/>
      <c r="AH53" s="79"/>
      <c r="AI53" s="79"/>
      <c r="AJ53" s="80"/>
      <c r="AK53" s="59">
        <f t="shared" si="1"/>
        <v>0</v>
      </c>
      <c r="AL53" s="60">
        <f t="shared" si="2"/>
        <v>0</v>
      </c>
      <c r="AM53" s="81">
        <f t="shared" si="3"/>
        <v>0</v>
      </c>
      <c r="AN53" s="6"/>
      <c r="AO53" s="30">
        <f t="shared" si="4"/>
        <v>0</v>
      </c>
      <c r="AP53" s="71">
        <f t="shared" si="5"/>
        <v>0</v>
      </c>
      <c r="AQ53" s="30">
        <f t="shared" si="6"/>
        <v>0</v>
      </c>
      <c r="AR53" s="72">
        <f t="shared" si="7"/>
        <v>0</v>
      </c>
      <c r="AS53" s="31">
        <f t="shared" si="8"/>
        <v>0</v>
      </c>
      <c r="AT53" s="71">
        <f t="shared" si="9"/>
        <v>0</v>
      </c>
      <c r="AU53" s="30">
        <f t="shared" si="10"/>
        <v>0</v>
      </c>
      <c r="AV53" s="72">
        <f t="shared" si="11"/>
        <v>0</v>
      </c>
      <c r="AW53" s="31">
        <f t="shared" si="12"/>
        <v>0</v>
      </c>
      <c r="AX53" s="72">
        <f t="shared" si="13"/>
        <v>0</v>
      </c>
      <c r="AY53" s="64"/>
    </row>
    <row r="54" ht="15.75" customHeight="1">
      <c r="A54" s="22" t="s">
        <v>23</v>
      </c>
      <c r="B54" s="22">
        <f>COUNT(AM9:AM53)</f>
        <v>45</v>
      </c>
      <c r="C54" s="82" t="s">
        <v>24</v>
      </c>
      <c r="D54" s="83">
        <f t="shared" ref="D54:AH54" si="14">COUNTIF(D9:D53,D8)</f>
        <v>0</v>
      </c>
      <c r="E54" s="83">
        <f t="shared" si="14"/>
        <v>0</v>
      </c>
      <c r="F54" s="83">
        <f t="shared" si="14"/>
        <v>0</v>
      </c>
      <c r="G54" s="83">
        <f t="shared" si="14"/>
        <v>0</v>
      </c>
      <c r="H54" s="83">
        <f t="shared" si="14"/>
        <v>0</v>
      </c>
      <c r="I54" s="83">
        <f t="shared" si="14"/>
        <v>0</v>
      </c>
      <c r="J54" s="83">
        <f t="shared" si="14"/>
        <v>0</v>
      </c>
      <c r="K54" s="83">
        <f t="shared" si="14"/>
        <v>0</v>
      </c>
      <c r="L54" s="83">
        <f t="shared" si="14"/>
        <v>0</v>
      </c>
      <c r="M54" s="83">
        <f t="shared" si="14"/>
        <v>0</v>
      </c>
      <c r="N54" s="83">
        <f t="shared" si="14"/>
        <v>0</v>
      </c>
      <c r="O54" s="83">
        <f t="shared" si="14"/>
        <v>0</v>
      </c>
      <c r="P54" s="83">
        <f t="shared" si="14"/>
        <v>0</v>
      </c>
      <c r="Q54" s="83">
        <f t="shared" si="14"/>
        <v>0</v>
      </c>
      <c r="R54" s="83">
        <f t="shared" si="14"/>
        <v>0</v>
      </c>
      <c r="S54" s="83">
        <f t="shared" si="14"/>
        <v>0</v>
      </c>
      <c r="T54" s="83">
        <f t="shared" si="14"/>
        <v>0</v>
      </c>
      <c r="U54" s="83">
        <f t="shared" si="14"/>
        <v>0</v>
      </c>
      <c r="V54" s="83">
        <f t="shared" si="14"/>
        <v>0</v>
      </c>
      <c r="W54" s="83">
        <f t="shared" si="14"/>
        <v>0</v>
      </c>
      <c r="X54" s="83">
        <f t="shared" si="14"/>
        <v>0</v>
      </c>
      <c r="Y54" s="83">
        <f t="shared" si="14"/>
        <v>0</v>
      </c>
      <c r="Z54" s="83">
        <f t="shared" si="14"/>
        <v>0</v>
      </c>
      <c r="AA54" s="83">
        <f t="shared" si="14"/>
        <v>0</v>
      </c>
      <c r="AB54" s="83">
        <f t="shared" si="14"/>
        <v>0</v>
      </c>
      <c r="AC54" s="83">
        <f t="shared" si="14"/>
        <v>0</v>
      </c>
      <c r="AD54" s="83">
        <f t="shared" si="14"/>
        <v>0</v>
      </c>
      <c r="AE54" s="83">
        <f t="shared" si="14"/>
        <v>0</v>
      </c>
      <c r="AF54" s="83">
        <f t="shared" si="14"/>
        <v>0</v>
      </c>
      <c r="AG54" s="83">
        <f t="shared" si="14"/>
        <v>0</v>
      </c>
      <c r="AH54" s="83">
        <f t="shared" si="14"/>
        <v>0</v>
      </c>
      <c r="AI54" s="84">
        <f t="shared" ref="AI54:AJ54" si="15">SUM(AI9:AI53)</f>
        <v>0</v>
      </c>
      <c r="AJ54" s="84">
        <f t="shared" si="15"/>
        <v>0</v>
      </c>
      <c r="AK54" s="85">
        <f t="shared" ref="AK54:AM54" si="16">AVERAGE(AK9:AK53)</f>
        <v>0</v>
      </c>
      <c r="AL54" s="86">
        <f t="shared" si="16"/>
        <v>0</v>
      </c>
      <c r="AM54" s="87">
        <f t="shared" si="16"/>
        <v>0</v>
      </c>
      <c r="AN54" s="36"/>
      <c r="AO54" s="88"/>
      <c r="AP54" s="89">
        <f>AVERAGE(AP9:AP53)</f>
        <v>0</v>
      </c>
      <c r="AQ54" s="90"/>
      <c r="AR54" s="91">
        <f>AVERAGE(AR9:AR53)</f>
        <v>0</v>
      </c>
      <c r="AS54" s="92"/>
      <c r="AT54" s="89">
        <f>AVERAGE(AT9:AT53)</f>
        <v>0</v>
      </c>
      <c r="AU54" s="93"/>
      <c r="AV54" s="91">
        <f>AVERAGE(AV9:AV53)</f>
        <v>0</v>
      </c>
      <c r="AW54" s="94"/>
      <c r="AX54" s="91">
        <f>AVERAGE(AX9:AX53)</f>
        <v>0</v>
      </c>
      <c r="AY54" s="95"/>
    </row>
    <row r="55" ht="15.75" customHeight="1">
      <c r="A55" s="96"/>
      <c r="B55" s="96"/>
      <c r="C55" s="97" t="s">
        <v>25</v>
      </c>
      <c r="D55" s="98">
        <f t="shared" ref="D55:AH55" si="17">D54/$B$54</f>
        <v>0</v>
      </c>
      <c r="E55" s="98">
        <f t="shared" si="17"/>
        <v>0</v>
      </c>
      <c r="F55" s="98">
        <f t="shared" si="17"/>
        <v>0</v>
      </c>
      <c r="G55" s="98">
        <f t="shared" si="17"/>
        <v>0</v>
      </c>
      <c r="H55" s="98">
        <f t="shared" si="17"/>
        <v>0</v>
      </c>
      <c r="I55" s="98">
        <f t="shared" si="17"/>
        <v>0</v>
      </c>
      <c r="J55" s="98">
        <f t="shared" si="17"/>
        <v>0</v>
      </c>
      <c r="K55" s="98">
        <f t="shared" si="17"/>
        <v>0</v>
      </c>
      <c r="L55" s="98">
        <f t="shared" si="17"/>
        <v>0</v>
      </c>
      <c r="M55" s="98">
        <f t="shared" si="17"/>
        <v>0</v>
      </c>
      <c r="N55" s="98">
        <f t="shared" si="17"/>
        <v>0</v>
      </c>
      <c r="O55" s="98">
        <f t="shared" si="17"/>
        <v>0</v>
      </c>
      <c r="P55" s="98">
        <f t="shared" si="17"/>
        <v>0</v>
      </c>
      <c r="Q55" s="98">
        <f t="shared" si="17"/>
        <v>0</v>
      </c>
      <c r="R55" s="98">
        <f t="shared" si="17"/>
        <v>0</v>
      </c>
      <c r="S55" s="98">
        <f t="shared" si="17"/>
        <v>0</v>
      </c>
      <c r="T55" s="98">
        <f t="shared" si="17"/>
        <v>0</v>
      </c>
      <c r="U55" s="98">
        <f t="shared" si="17"/>
        <v>0</v>
      </c>
      <c r="V55" s="98">
        <f t="shared" si="17"/>
        <v>0</v>
      </c>
      <c r="W55" s="98">
        <f t="shared" si="17"/>
        <v>0</v>
      </c>
      <c r="X55" s="98">
        <f t="shared" si="17"/>
        <v>0</v>
      </c>
      <c r="Y55" s="98">
        <f t="shared" si="17"/>
        <v>0</v>
      </c>
      <c r="Z55" s="98">
        <f t="shared" si="17"/>
        <v>0</v>
      </c>
      <c r="AA55" s="98">
        <f t="shared" si="17"/>
        <v>0</v>
      </c>
      <c r="AB55" s="98">
        <f t="shared" si="17"/>
        <v>0</v>
      </c>
      <c r="AC55" s="98">
        <f t="shared" si="17"/>
        <v>0</v>
      </c>
      <c r="AD55" s="98">
        <f t="shared" si="17"/>
        <v>0</v>
      </c>
      <c r="AE55" s="98">
        <f t="shared" si="17"/>
        <v>0</v>
      </c>
      <c r="AF55" s="98">
        <f t="shared" si="17"/>
        <v>0</v>
      </c>
      <c r="AG55" s="98">
        <f t="shared" si="17"/>
        <v>0</v>
      </c>
      <c r="AH55" s="98">
        <f t="shared" si="17"/>
        <v>0</v>
      </c>
      <c r="AI55" s="100">
        <f t="shared" ref="AI55:AJ55" si="18">AI54/$B$54/AI7</f>
        <v>0</v>
      </c>
      <c r="AJ55" s="100">
        <f t="shared" si="18"/>
        <v>0</v>
      </c>
      <c r="AK55" s="5"/>
      <c r="AL55" s="5"/>
      <c r="AM55" s="5"/>
      <c r="AN55" s="36"/>
      <c r="AO55" s="5"/>
      <c r="AP55" s="5"/>
      <c r="AQ55" s="5"/>
      <c r="AR55" s="5"/>
      <c r="AS55" s="5"/>
      <c r="AT55" s="5"/>
      <c r="AU55" s="5"/>
      <c r="AV55" s="5"/>
      <c r="AW55" s="96"/>
      <c r="AX55" s="96"/>
      <c r="AY55" s="96"/>
    </row>
    <row r="56" ht="15.75" customHeight="1">
      <c r="A56" s="22"/>
      <c r="B56" s="22"/>
      <c r="C56" s="101" t="s">
        <v>26</v>
      </c>
      <c r="D56" s="102">
        <f t="shared" ref="D56:AH56" si="19">COUNT($AM$9:$AM$53)</f>
        <v>45</v>
      </c>
      <c r="E56" s="102">
        <f t="shared" si="19"/>
        <v>45</v>
      </c>
      <c r="F56" s="102">
        <f t="shared" si="19"/>
        <v>45</v>
      </c>
      <c r="G56" s="102">
        <f t="shared" si="19"/>
        <v>45</v>
      </c>
      <c r="H56" s="102">
        <f t="shared" si="19"/>
        <v>45</v>
      </c>
      <c r="I56" s="102">
        <f t="shared" si="19"/>
        <v>45</v>
      </c>
      <c r="J56" s="102">
        <f t="shared" si="19"/>
        <v>45</v>
      </c>
      <c r="K56" s="102">
        <f t="shared" si="19"/>
        <v>45</v>
      </c>
      <c r="L56" s="102">
        <f t="shared" si="19"/>
        <v>45</v>
      </c>
      <c r="M56" s="102">
        <f t="shared" si="19"/>
        <v>45</v>
      </c>
      <c r="N56" s="102">
        <f t="shared" si="19"/>
        <v>45</v>
      </c>
      <c r="O56" s="102">
        <f t="shared" si="19"/>
        <v>45</v>
      </c>
      <c r="P56" s="102">
        <f t="shared" si="19"/>
        <v>45</v>
      </c>
      <c r="Q56" s="102">
        <f t="shared" si="19"/>
        <v>45</v>
      </c>
      <c r="R56" s="102">
        <f t="shared" si="19"/>
        <v>45</v>
      </c>
      <c r="S56" s="102">
        <f t="shared" si="19"/>
        <v>45</v>
      </c>
      <c r="T56" s="102">
        <f t="shared" si="19"/>
        <v>45</v>
      </c>
      <c r="U56" s="102">
        <f t="shared" si="19"/>
        <v>45</v>
      </c>
      <c r="V56" s="102">
        <f t="shared" si="19"/>
        <v>45</v>
      </c>
      <c r="W56" s="102">
        <f t="shared" si="19"/>
        <v>45</v>
      </c>
      <c r="X56" s="102">
        <f t="shared" si="19"/>
        <v>45</v>
      </c>
      <c r="Y56" s="102">
        <f t="shared" si="19"/>
        <v>45</v>
      </c>
      <c r="Z56" s="102">
        <f t="shared" si="19"/>
        <v>45</v>
      </c>
      <c r="AA56" s="102">
        <f t="shared" si="19"/>
        <v>45</v>
      </c>
      <c r="AB56" s="102">
        <f t="shared" si="19"/>
        <v>45</v>
      </c>
      <c r="AC56" s="102">
        <f t="shared" si="19"/>
        <v>45</v>
      </c>
      <c r="AD56" s="102">
        <f t="shared" si="19"/>
        <v>45</v>
      </c>
      <c r="AE56" s="102">
        <f t="shared" si="19"/>
        <v>45</v>
      </c>
      <c r="AF56" s="102">
        <f t="shared" si="19"/>
        <v>45</v>
      </c>
      <c r="AG56" s="102">
        <f t="shared" si="19"/>
        <v>45</v>
      </c>
      <c r="AH56" s="102">
        <f t="shared" si="19"/>
        <v>45</v>
      </c>
      <c r="AI56" s="104"/>
      <c r="AJ56" s="104"/>
      <c r="AK56" s="5"/>
      <c r="AL56" s="5"/>
      <c r="AM56" s="5"/>
      <c r="AN56" s="36"/>
      <c r="AO56" s="5"/>
      <c r="AP56" s="5"/>
      <c r="AQ56" s="5"/>
      <c r="AR56" s="5"/>
      <c r="AS56" s="5"/>
      <c r="AT56" s="5"/>
      <c r="AU56" s="5"/>
      <c r="AV56" s="5"/>
      <c r="AW56" s="96"/>
      <c r="AX56" s="96"/>
      <c r="AY56" s="96"/>
    </row>
    <row r="57" ht="15.75" customHeight="1">
      <c r="A57" s="5"/>
      <c r="B57" s="5"/>
      <c r="C57" s="105" t="s">
        <v>27</v>
      </c>
      <c r="D57" s="106">
        <f t="shared" ref="D57:AH57" si="20">COUNTIF(D9:D53,"A")</f>
        <v>0</v>
      </c>
      <c r="E57" s="106">
        <f t="shared" si="20"/>
        <v>0</v>
      </c>
      <c r="F57" s="106">
        <f t="shared" si="20"/>
        <v>0</v>
      </c>
      <c r="G57" s="106">
        <f t="shared" si="20"/>
        <v>0</v>
      </c>
      <c r="H57" s="106">
        <f t="shared" si="20"/>
        <v>0</v>
      </c>
      <c r="I57" s="106">
        <f t="shared" si="20"/>
        <v>0</v>
      </c>
      <c r="J57" s="106">
        <f t="shared" si="20"/>
        <v>0</v>
      </c>
      <c r="K57" s="106">
        <f t="shared" si="20"/>
        <v>0</v>
      </c>
      <c r="L57" s="106">
        <f t="shared" si="20"/>
        <v>0</v>
      </c>
      <c r="M57" s="106">
        <f t="shared" si="20"/>
        <v>0</v>
      </c>
      <c r="N57" s="106">
        <f t="shared" si="20"/>
        <v>0</v>
      </c>
      <c r="O57" s="106">
        <f t="shared" si="20"/>
        <v>0</v>
      </c>
      <c r="P57" s="106">
        <f t="shared" si="20"/>
        <v>0</v>
      </c>
      <c r="Q57" s="106">
        <f t="shared" si="20"/>
        <v>0</v>
      </c>
      <c r="R57" s="106">
        <f t="shared" si="20"/>
        <v>0</v>
      </c>
      <c r="S57" s="106">
        <f t="shared" si="20"/>
        <v>0</v>
      </c>
      <c r="T57" s="106">
        <f t="shared" si="20"/>
        <v>0</v>
      </c>
      <c r="U57" s="106">
        <f t="shared" si="20"/>
        <v>0</v>
      </c>
      <c r="V57" s="106">
        <f t="shared" si="20"/>
        <v>0</v>
      </c>
      <c r="W57" s="106">
        <f t="shared" si="20"/>
        <v>0</v>
      </c>
      <c r="X57" s="106">
        <f t="shared" si="20"/>
        <v>0</v>
      </c>
      <c r="Y57" s="106">
        <f t="shared" si="20"/>
        <v>0</v>
      </c>
      <c r="Z57" s="106">
        <f t="shared" si="20"/>
        <v>0</v>
      </c>
      <c r="AA57" s="106">
        <f t="shared" si="20"/>
        <v>0</v>
      </c>
      <c r="AB57" s="106">
        <f t="shared" si="20"/>
        <v>0</v>
      </c>
      <c r="AC57" s="106">
        <f t="shared" si="20"/>
        <v>0</v>
      </c>
      <c r="AD57" s="106">
        <f t="shared" si="20"/>
        <v>0</v>
      </c>
      <c r="AE57" s="106">
        <f t="shared" si="20"/>
        <v>0</v>
      </c>
      <c r="AF57" s="106">
        <f t="shared" si="20"/>
        <v>0</v>
      </c>
      <c r="AG57" s="106">
        <f t="shared" si="20"/>
        <v>0</v>
      </c>
      <c r="AH57" s="106">
        <f t="shared" si="20"/>
        <v>0</v>
      </c>
      <c r="AI57" s="108"/>
      <c r="AJ57" s="108"/>
      <c r="AK57" s="5"/>
      <c r="AL57" s="5"/>
      <c r="AM57" s="5"/>
      <c r="AN57" s="36"/>
      <c r="AO57" s="5"/>
      <c r="AP57" s="5"/>
      <c r="AQ57" s="5"/>
      <c r="AR57" s="5"/>
      <c r="AS57" s="5"/>
      <c r="AT57" s="5"/>
      <c r="AU57" s="5"/>
      <c r="AV57" s="5"/>
      <c r="AW57" s="96"/>
      <c r="AX57" s="96"/>
      <c r="AY57" s="96"/>
    </row>
    <row r="58" ht="15.75" customHeight="1">
      <c r="A58" s="5"/>
      <c r="B58" s="5"/>
      <c r="C58" s="101" t="s">
        <v>25</v>
      </c>
      <c r="D58" s="109">
        <f t="shared" ref="D58:AH58" si="21">D57/D56</f>
        <v>0</v>
      </c>
      <c r="E58" s="109">
        <f t="shared" si="21"/>
        <v>0</v>
      </c>
      <c r="F58" s="109">
        <f t="shared" si="21"/>
        <v>0</v>
      </c>
      <c r="G58" s="109">
        <f t="shared" si="21"/>
        <v>0</v>
      </c>
      <c r="H58" s="109">
        <f t="shared" si="21"/>
        <v>0</v>
      </c>
      <c r="I58" s="109">
        <f t="shared" si="21"/>
        <v>0</v>
      </c>
      <c r="J58" s="109">
        <f t="shared" si="21"/>
        <v>0</v>
      </c>
      <c r="K58" s="109">
        <f t="shared" si="21"/>
        <v>0</v>
      </c>
      <c r="L58" s="109">
        <f t="shared" si="21"/>
        <v>0</v>
      </c>
      <c r="M58" s="109">
        <f t="shared" si="21"/>
        <v>0</v>
      </c>
      <c r="N58" s="109">
        <f t="shared" si="21"/>
        <v>0</v>
      </c>
      <c r="O58" s="109">
        <f t="shared" si="21"/>
        <v>0</v>
      </c>
      <c r="P58" s="109">
        <f t="shared" si="21"/>
        <v>0</v>
      </c>
      <c r="Q58" s="109">
        <f t="shared" si="21"/>
        <v>0</v>
      </c>
      <c r="R58" s="109">
        <f t="shared" si="21"/>
        <v>0</v>
      </c>
      <c r="S58" s="109">
        <f t="shared" si="21"/>
        <v>0</v>
      </c>
      <c r="T58" s="109">
        <f t="shared" si="21"/>
        <v>0</v>
      </c>
      <c r="U58" s="109">
        <f t="shared" si="21"/>
        <v>0</v>
      </c>
      <c r="V58" s="109">
        <f t="shared" si="21"/>
        <v>0</v>
      </c>
      <c r="W58" s="109">
        <f t="shared" si="21"/>
        <v>0</v>
      </c>
      <c r="X58" s="109">
        <f t="shared" si="21"/>
        <v>0</v>
      </c>
      <c r="Y58" s="109">
        <f t="shared" si="21"/>
        <v>0</v>
      </c>
      <c r="Z58" s="109">
        <f t="shared" si="21"/>
        <v>0</v>
      </c>
      <c r="AA58" s="109">
        <f t="shared" si="21"/>
        <v>0</v>
      </c>
      <c r="AB58" s="109">
        <f t="shared" si="21"/>
        <v>0</v>
      </c>
      <c r="AC58" s="109">
        <f t="shared" si="21"/>
        <v>0</v>
      </c>
      <c r="AD58" s="109">
        <f t="shared" si="21"/>
        <v>0</v>
      </c>
      <c r="AE58" s="109">
        <f t="shared" si="21"/>
        <v>0</v>
      </c>
      <c r="AF58" s="109">
        <f t="shared" si="21"/>
        <v>0</v>
      </c>
      <c r="AG58" s="109">
        <f t="shared" si="21"/>
        <v>0</v>
      </c>
      <c r="AH58" s="109">
        <f t="shared" si="21"/>
        <v>0</v>
      </c>
      <c r="AI58" s="111"/>
      <c r="AJ58" s="111"/>
      <c r="AK58" s="5"/>
      <c r="AL58" s="5"/>
      <c r="AM58" s="5"/>
      <c r="AN58" s="36"/>
      <c r="AO58" s="5"/>
      <c r="AP58" s="5"/>
      <c r="AQ58" s="5"/>
      <c r="AR58" s="5"/>
      <c r="AS58" s="5"/>
      <c r="AT58" s="5"/>
      <c r="AU58" s="5"/>
      <c r="AV58" s="5"/>
      <c r="AW58" s="96"/>
      <c r="AX58" s="96"/>
      <c r="AY58" s="96"/>
    </row>
    <row r="59" ht="15.75" customHeight="1">
      <c r="A59" s="5"/>
      <c r="B59" s="5"/>
      <c r="C59" s="105" t="s">
        <v>28</v>
      </c>
      <c r="D59" s="106">
        <f t="shared" ref="D59:AH59" si="22">COUNTIF(D9:D53,"B")</f>
        <v>0</v>
      </c>
      <c r="E59" s="106">
        <f t="shared" si="22"/>
        <v>0</v>
      </c>
      <c r="F59" s="106">
        <f t="shared" si="22"/>
        <v>0</v>
      </c>
      <c r="G59" s="106">
        <f t="shared" si="22"/>
        <v>0</v>
      </c>
      <c r="H59" s="106">
        <f t="shared" si="22"/>
        <v>0</v>
      </c>
      <c r="I59" s="106">
        <f t="shared" si="22"/>
        <v>0</v>
      </c>
      <c r="J59" s="106">
        <f t="shared" si="22"/>
        <v>0</v>
      </c>
      <c r="K59" s="106">
        <f t="shared" si="22"/>
        <v>0</v>
      </c>
      <c r="L59" s="106">
        <f t="shared" si="22"/>
        <v>0</v>
      </c>
      <c r="M59" s="106">
        <f t="shared" si="22"/>
        <v>0</v>
      </c>
      <c r="N59" s="106">
        <f t="shared" si="22"/>
        <v>0</v>
      </c>
      <c r="O59" s="106">
        <f t="shared" si="22"/>
        <v>0</v>
      </c>
      <c r="P59" s="106">
        <f t="shared" si="22"/>
        <v>0</v>
      </c>
      <c r="Q59" s="106">
        <f t="shared" si="22"/>
        <v>0</v>
      </c>
      <c r="R59" s="106">
        <f t="shared" si="22"/>
        <v>0</v>
      </c>
      <c r="S59" s="106">
        <f t="shared" si="22"/>
        <v>0</v>
      </c>
      <c r="T59" s="106">
        <f t="shared" si="22"/>
        <v>0</v>
      </c>
      <c r="U59" s="106">
        <f t="shared" si="22"/>
        <v>0</v>
      </c>
      <c r="V59" s="106">
        <f t="shared" si="22"/>
        <v>0</v>
      </c>
      <c r="W59" s="106">
        <f t="shared" si="22"/>
        <v>0</v>
      </c>
      <c r="X59" s="106">
        <f t="shared" si="22"/>
        <v>0</v>
      </c>
      <c r="Y59" s="106">
        <f t="shared" si="22"/>
        <v>0</v>
      </c>
      <c r="Z59" s="106">
        <f t="shared" si="22"/>
        <v>0</v>
      </c>
      <c r="AA59" s="106">
        <f t="shared" si="22"/>
        <v>0</v>
      </c>
      <c r="AB59" s="106">
        <f t="shared" si="22"/>
        <v>0</v>
      </c>
      <c r="AC59" s="106">
        <f t="shared" si="22"/>
        <v>0</v>
      </c>
      <c r="AD59" s="106">
        <f t="shared" si="22"/>
        <v>0</v>
      </c>
      <c r="AE59" s="106">
        <f t="shared" si="22"/>
        <v>0</v>
      </c>
      <c r="AF59" s="106">
        <f t="shared" si="22"/>
        <v>0</v>
      </c>
      <c r="AG59" s="106">
        <f t="shared" si="22"/>
        <v>0</v>
      </c>
      <c r="AH59" s="106">
        <f t="shared" si="22"/>
        <v>0</v>
      </c>
      <c r="AI59" s="108"/>
      <c r="AJ59" s="108"/>
      <c r="AK59" s="5"/>
      <c r="AL59" s="5"/>
      <c r="AM59" s="5"/>
      <c r="AN59" s="36"/>
      <c r="AO59" s="5"/>
      <c r="AP59" s="5"/>
      <c r="AQ59" s="5"/>
      <c r="AR59" s="5"/>
      <c r="AS59" s="5"/>
      <c r="AT59" s="5"/>
      <c r="AU59" s="5"/>
      <c r="AV59" s="5"/>
      <c r="AW59" s="96"/>
      <c r="AX59" s="96"/>
      <c r="AY59" s="96"/>
    </row>
    <row r="60" ht="15.75" customHeight="1">
      <c r="A60" s="5"/>
      <c r="B60" s="5"/>
      <c r="C60" s="101" t="s">
        <v>25</v>
      </c>
      <c r="D60" s="109">
        <f t="shared" ref="D60:AH60" si="23">D59/D56</f>
        <v>0</v>
      </c>
      <c r="E60" s="109">
        <f t="shared" si="23"/>
        <v>0</v>
      </c>
      <c r="F60" s="109">
        <f t="shared" si="23"/>
        <v>0</v>
      </c>
      <c r="G60" s="109">
        <f t="shared" si="23"/>
        <v>0</v>
      </c>
      <c r="H60" s="109">
        <f t="shared" si="23"/>
        <v>0</v>
      </c>
      <c r="I60" s="109">
        <f t="shared" si="23"/>
        <v>0</v>
      </c>
      <c r="J60" s="109">
        <f t="shared" si="23"/>
        <v>0</v>
      </c>
      <c r="K60" s="109">
        <f t="shared" si="23"/>
        <v>0</v>
      </c>
      <c r="L60" s="109">
        <f t="shared" si="23"/>
        <v>0</v>
      </c>
      <c r="M60" s="109">
        <f t="shared" si="23"/>
        <v>0</v>
      </c>
      <c r="N60" s="109">
        <f t="shared" si="23"/>
        <v>0</v>
      </c>
      <c r="O60" s="109">
        <f t="shared" si="23"/>
        <v>0</v>
      </c>
      <c r="P60" s="109">
        <f t="shared" si="23"/>
        <v>0</v>
      </c>
      <c r="Q60" s="109">
        <f t="shared" si="23"/>
        <v>0</v>
      </c>
      <c r="R60" s="109">
        <f t="shared" si="23"/>
        <v>0</v>
      </c>
      <c r="S60" s="109">
        <f t="shared" si="23"/>
        <v>0</v>
      </c>
      <c r="T60" s="109">
        <f t="shared" si="23"/>
        <v>0</v>
      </c>
      <c r="U60" s="109">
        <f t="shared" si="23"/>
        <v>0</v>
      </c>
      <c r="V60" s="109">
        <f t="shared" si="23"/>
        <v>0</v>
      </c>
      <c r="W60" s="109">
        <f t="shared" si="23"/>
        <v>0</v>
      </c>
      <c r="X60" s="109">
        <f t="shared" si="23"/>
        <v>0</v>
      </c>
      <c r="Y60" s="109">
        <f t="shared" si="23"/>
        <v>0</v>
      </c>
      <c r="Z60" s="109">
        <f t="shared" si="23"/>
        <v>0</v>
      </c>
      <c r="AA60" s="109">
        <f t="shared" si="23"/>
        <v>0</v>
      </c>
      <c r="AB60" s="109">
        <f t="shared" si="23"/>
        <v>0</v>
      </c>
      <c r="AC60" s="109">
        <f t="shared" si="23"/>
        <v>0</v>
      </c>
      <c r="AD60" s="109">
        <f t="shared" si="23"/>
        <v>0</v>
      </c>
      <c r="AE60" s="109">
        <f t="shared" si="23"/>
        <v>0</v>
      </c>
      <c r="AF60" s="109">
        <f t="shared" si="23"/>
        <v>0</v>
      </c>
      <c r="AG60" s="109">
        <f t="shared" si="23"/>
        <v>0</v>
      </c>
      <c r="AH60" s="109">
        <f t="shared" si="23"/>
        <v>0</v>
      </c>
      <c r="AI60" s="111"/>
      <c r="AJ60" s="111"/>
      <c r="AK60" s="5"/>
      <c r="AL60" s="5"/>
      <c r="AM60" s="5"/>
      <c r="AN60" s="112"/>
      <c r="AQ60" s="5"/>
      <c r="AR60" s="5"/>
      <c r="AS60" s="5"/>
      <c r="AT60" s="5"/>
      <c r="AU60" s="5"/>
      <c r="AV60" s="5"/>
      <c r="AW60" s="96"/>
      <c r="AX60" s="96"/>
      <c r="AY60" s="96"/>
    </row>
    <row r="61" ht="15.75" customHeight="1">
      <c r="A61" s="5"/>
      <c r="B61" s="5"/>
      <c r="C61" s="105" t="s">
        <v>29</v>
      </c>
      <c r="D61" s="106">
        <f t="shared" ref="D61:AH61" si="24">COUNTIF(D9:D53,"C")</f>
        <v>0</v>
      </c>
      <c r="E61" s="106">
        <f t="shared" si="24"/>
        <v>0</v>
      </c>
      <c r="F61" s="106">
        <f t="shared" si="24"/>
        <v>0</v>
      </c>
      <c r="G61" s="106">
        <f t="shared" si="24"/>
        <v>0</v>
      </c>
      <c r="H61" s="106">
        <f t="shared" si="24"/>
        <v>0</v>
      </c>
      <c r="I61" s="106">
        <f t="shared" si="24"/>
        <v>0</v>
      </c>
      <c r="J61" s="106">
        <f t="shared" si="24"/>
        <v>0</v>
      </c>
      <c r="K61" s="106">
        <f t="shared" si="24"/>
        <v>0</v>
      </c>
      <c r="L61" s="106">
        <f t="shared" si="24"/>
        <v>0</v>
      </c>
      <c r="M61" s="106">
        <f t="shared" si="24"/>
        <v>0</v>
      </c>
      <c r="N61" s="106">
        <f t="shared" si="24"/>
        <v>0</v>
      </c>
      <c r="O61" s="106">
        <f t="shared" si="24"/>
        <v>0</v>
      </c>
      <c r="P61" s="106">
        <f t="shared" si="24"/>
        <v>0</v>
      </c>
      <c r="Q61" s="106">
        <f t="shared" si="24"/>
        <v>0</v>
      </c>
      <c r="R61" s="106">
        <f t="shared" si="24"/>
        <v>0</v>
      </c>
      <c r="S61" s="106">
        <f t="shared" si="24"/>
        <v>0</v>
      </c>
      <c r="T61" s="106">
        <f t="shared" si="24"/>
        <v>0</v>
      </c>
      <c r="U61" s="106">
        <f t="shared" si="24"/>
        <v>0</v>
      </c>
      <c r="V61" s="106">
        <f t="shared" si="24"/>
        <v>0</v>
      </c>
      <c r="W61" s="106">
        <f t="shared" si="24"/>
        <v>0</v>
      </c>
      <c r="X61" s="106">
        <f t="shared" si="24"/>
        <v>0</v>
      </c>
      <c r="Y61" s="106">
        <f t="shared" si="24"/>
        <v>0</v>
      </c>
      <c r="Z61" s="106">
        <f t="shared" si="24"/>
        <v>0</v>
      </c>
      <c r="AA61" s="106">
        <f t="shared" si="24"/>
        <v>0</v>
      </c>
      <c r="AB61" s="106">
        <f t="shared" si="24"/>
        <v>0</v>
      </c>
      <c r="AC61" s="106">
        <f t="shared" si="24"/>
        <v>0</v>
      </c>
      <c r="AD61" s="106">
        <f t="shared" si="24"/>
        <v>0</v>
      </c>
      <c r="AE61" s="106">
        <f t="shared" si="24"/>
        <v>0</v>
      </c>
      <c r="AF61" s="106">
        <f t="shared" si="24"/>
        <v>0</v>
      </c>
      <c r="AG61" s="106">
        <f t="shared" si="24"/>
        <v>0</v>
      </c>
      <c r="AH61" s="106">
        <f t="shared" si="24"/>
        <v>0</v>
      </c>
      <c r="AI61" s="108"/>
      <c r="AJ61" s="108"/>
      <c r="AN61" s="112"/>
      <c r="AQ61" s="5"/>
      <c r="AR61" s="5"/>
      <c r="AS61" s="5"/>
      <c r="AT61" s="5"/>
      <c r="AU61" s="5"/>
      <c r="AV61" s="5"/>
      <c r="AW61" s="96"/>
      <c r="AX61" s="96"/>
      <c r="AY61" s="96"/>
    </row>
    <row r="62" ht="15.75" customHeight="1">
      <c r="A62" s="5"/>
      <c r="B62" s="5"/>
      <c r="C62" s="101" t="s">
        <v>25</v>
      </c>
      <c r="D62" s="109">
        <f t="shared" ref="D62:AH62" si="25">D61/D56</f>
        <v>0</v>
      </c>
      <c r="E62" s="109">
        <f t="shared" si="25"/>
        <v>0</v>
      </c>
      <c r="F62" s="109">
        <f t="shared" si="25"/>
        <v>0</v>
      </c>
      <c r="G62" s="109">
        <f t="shared" si="25"/>
        <v>0</v>
      </c>
      <c r="H62" s="109">
        <f t="shared" si="25"/>
        <v>0</v>
      </c>
      <c r="I62" s="109">
        <f t="shared" si="25"/>
        <v>0</v>
      </c>
      <c r="J62" s="109">
        <f t="shared" si="25"/>
        <v>0</v>
      </c>
      <c r="K62" s="109">
        <f t="shared" si="25"/>
        <v>0</v>
      </c>
      <c r="L62" s="109">
        <f t="shared" si="25"/>
        <v>0</v>
      </c>
      <c r="M62" s="109">
        <f t="shared" si="25"/>
        <v>0</v>
      </c>
      <c r="N62" s="109">
        <f t="shared" si="25"/>
        <v>0</v>
      </c>
      <c r="O62" s="109">
        <f t="shared" si="25"/>
        <v>0</v>
      </c>
      <c r="P62" s="109">
        <f t="shared" si="25"/>
        <v>0</v>
      </c>
      <c r="Q62" s="109">
        <f t="shared" si="25"/>
        <v>0</v>
      </c>
      <c r="R62" s="109">
        <f t="shared" si="25"/>
        <v>0</v>
      </c>
      <c r="S62" s="109">
        <f t="shared" si="25"/>
        <v>0</v>
      </c>
      <c r="T62" s="109">
        <f t="shared" si="25"/>
        <v>0</v>
      </c>
      <c r="U62" s="109">
        <f t="shared" si="25"/>
        <v>0</v>
      </c>
      <c r="V62" s="109">
        <f t="shared" si="25"/>
        <v>0</v>
      </c>
      <c r="W62" s="109">
        <f t="shared" si="25"/>
        <v>0</v>
      </c>
      <c r="X62" s="109">
        <f t="shared" si="25"/>
        <v>0</v>
      </c>
      <c r="Y62" s="109">
        <f t="shared" si="25"/>
        <v>0</v>
      </c>
      <c r="Z62" s="109">
        <f t="shared" si="25"/>
        <v>0</v>
      </c>
      <c r="AA62" s="109">
        <f t="shared" si="25"/>
        <v>0</v>
      </c>
      <c r="AB62" s="109">
        <f t="shared" si="25"/>
        <v>0</v>
      </c>
      <c r="AC62" s="109">
        <f t="shared" si="25"/>
        <v>0</v>
      </c>
      <c r="AD62" s="109">
        <f t="shared" si="25"/>
        <v>0</v>
      </c>
      <c r="AE62" s="109">
        <f t="shared" si="25"/>
        <v>0</v>
      </c>
      <c r="AF62" s="109">
        <f t="shared" si="25"/>
        <v>0</v>
      </c>
      <c r="AG62" s="109">
        <f t="shared" si="25"/>
        <v>0</v>
      </c>
      <c r="AH62" s="109">
        <f t="shared" si="25"/>
        <v>0</v>
      </c>
      <c r="AI62" s="111"/>
      <c r="AJ62" s="111"/>
      <c r="AN62" s="112"/>
      <c r="AQ62" s="5"/>
      <c r="AR62" s="5"/>
      <c r="AS62" s="5"/>
      <c r="AT62" s="5"/>
      <c r="AU62" s="5"/>
      <c r="AV62" s="5"/>
      <c r="AW62" s="96"/>
      <c r="AX62" s="96"/>
      <c r="AY62" s="96"/>
    </row>
    <row r="63" ht="15.75" customHeight="1">
      <c r="A63" s="5"/>
      <c r="B63" s="5"/>
      <c r="C63" s="105" t="s">
        <v>30</v>
      </c>
      <c r="D63" s="106">
        <f t="shared" ref="D63:AH63" si="26">COUNTIF(D9:D53,"D")</f>
        <v>0</v>
      </c>
      <c r="E63" s="106">
        <f t="shared" si="26"/>
        <v>0</v>
      </c>
      <c r="F63" s="106">
        <f t="shared" si="26"/>
        <v>0</v>
      </c>
      <c r="G63" s="106">
        <f t="shared" si="26"/>
        <v>0</v>
      </c>
      <c r="H63" s="106">
        <f t="shared" si="26"/>
        <v>0</v>
      </c>
      <c r="I63" s="106">
        <f t="shared" si="26"/>
        <v>0</v>
      </c>
      <c r="J63" s="106">
        <f t="shared" si="26"/>
        <v>0</v>
      </c>
      <c r="K63" s="106">
        <f t="shared" si="26"/>
        <v>0</v>
      </c>
      <c r="L63" s="106">
        <f t="shared" si="26"/>
        <v>0</v>
      </c>
      <c r="M63" s="106">
        <f t="shared" si="26"/>
        <v>0</v>
      </c>
      <c r="N63" s="106">
        <f t="shared" si="26"/>
        <v>0</v>
      </c>
      <c r="O63" s="106">
        <f t="shared" si="26"/>
        <v>0</v>
      </c>
      <c r="P63" s="106">
        <f t="shared" si="26"/>
        <v>0</v>
      </c>
      <c r="Q63" s="106">
        <f t="shared" si="26"/>
        <v>0</v>
      </c>
      <c r="R63" s="106">
        <f t="shared" si="26"/>
        <v>0</v>
      </c>
      <c r="S63" s="106">
        <f t="shared" si="26"/>
        <v>0</v>
      </c>
      <c r="T63" s="106">
        <f t="shared" si="26"/>
        <v>0</v>
      </c>
      <c r="U63" s="106">
        <f t="shared" si="26"/>
        <v>0</v>
      </c>
      <c r="V63" s="106">
        <f t="shared" si="26"/>
        <v>0</v>
      </c>
      <c r="W63" s="106">
        <f t="shared" si="26"/>
        <v>0</v>
      </c>
      <c r="X63" s="106">
        <f t="shared" si="26"/>
        <v>0</v>
      </c>
      <c r="Y63" s="106">
        <f t="shared" si="26"/>
        <v>0</v>
      </c>
      <c r="Z63" s="106">
        <f t="shared" si="26"/>
        <v>0</v>
      </c>
      <c r="AA63" s="106">
        <f t="shared" si="26"/>
        <v>0</v>
      </c>
      <c r="AB63" s="106">
        <f t="shared" si="26"/>
        <v>0</v>
      </c>
      <c r="AC63" s="106">
        <f t="shared" si="26"/>
        <v>0</v>
      </c>
      <c r="AD63" s="106">
        <f t="shared" si="26"/>
        <v>0</v>
      </c>
      <c r="AE63" s="106">
        <f t="shared" si="26"/>
        <v>0</v>
      </c>
      <c r="AF63" s="106">
        <f t="shared" si="26"/>
        <v>0</v>
      </c>
      <c r="AG63" s="106">
        <f t="shared" si="26"/>
        <v>0</v>
      </c>
      <c r="AH63" s="106">
        <f t="shared" si="26"/>
        <v>0</v>
      </c>
      <c r="AI63" s="108"/>
      <c r="AJ63" s="108"/>
      <c r="AN63" s="112"/>
      <c r="AQ63" s="5"/>
      <c r="AR63" s="5"/>
      <c r="AS63" s="5"/>
      <c r="AT63" s="5"/>
      <c r="AU63" s="5"/>
      <c r="AV63" s="5"/>
      <c r="AW63" s="96"/>
      <c r="AX63" s="96"/>
      <c r="AY63" s="96"/>
    </row>
    <row r="64" ht="15.75" customHeight="1">
      <c r="A64" s="5"/>
      <c r="B64" s="5"/>
      <c r="C64" s="113" t="s">
        <v>25</v>
      </c>
      <c r="D64" s="114">
        <f t="shared" ref="D64:AH64" si="27">D63/D56</f>
        <v>0</v>
      </c>
      <c r="E64" s="114">
        <f t="shared" si="27"/>
        <v>0</v>
      </c>
      <c r="F64" s="114">
        <f t="shared" si="27"/>
        <v>0</v>
      </c>
      <c r="G64" s="114">
        <f t="shared" si="27"/>
        <v>0</v>
      </c>
      <c r="H64" s="114">
        <f t="shared" si="27"/>
        <v>0</v>
      </c>
      <c r="I64" s="114">
        <f t="shared" si="27"/>
        <v>0</v>
      </c>
      <c r="J64" s="114">
        <f t="shared" si="27"/>
        <v>0</v>
      </c>
      <c r="K64" s="114">
        <f t="shared" si="27"/>
        <v>0</v>
      </c>
      <c r="L64" s="114">
        <f t="shared" si="27"/>
        <v>0</v>
      </c>
      <c r="M64" s="114">
        <f t="shared" si="27"/>
        <v>0</v>
      </c>
      <c r="N64" s="114">
        <f t="shared" si="27"/>
        <v>0</v>
      </c>
      <c r="O64" s="114">
        <f t="shared" si="27"/>
        <v>0</v>
      </c>
      <c r="P64" s="114">
        <f t="shared" si="27"/>
        <v>0</v>
      </c>
      <c r="Q64" s="114">
        <f t="shared" si="27"/>
        <v>0</v>
      </c>
      <c r="R64" s="114">
        <f t="shared" si="27"/>
        <v>0</v>
      </c>
      <c r="S64" s="114">
        <f t="shared" si="27"/>
        <v>0</v>
      </c>
      <c r="T64" s="114">
        <f t="shared" si="27"/>
        <v>0</v>
      </c>
      <c r="U64" s="114">
        <f t="shared" si="27"/>
        <v>0</v>
      </c>
      <c r="V64" s="114">
        <f t="shared" si="27"/>
        <v>0</v>
      </c>
      <c r="W64" s="114">
        <f t="shared" si="27"/>
        <v>0</v>
      </c>
      <c r="X64" s="114">
        <f t="shared" si="27"/>
        <v>0</v>
      </c>
      <c r="Y64" s="114">
        <f t="shared" si="27"/>
        <v>0</v>
      </c>
      <c r="Z64" s="114">
        <f t="shared" si="27"/>
        <v>0</v>
      </c>
      <c r="AA64" s="114">
        <f t="shared" si="27"/>
        <v>0</v>
      </c>
      <c r="AB64" s="114">
        <f t="shared" si="27"/>
        <v>0</v>
      </c>
      <c r="AC64" s="114">
        <f t="shared" si="27"/>
        <v>0</v>
      </c>
      <c r="AD64" s="114">
        <f t="shared" si="27"/>
        <v>0</v>
      </c>
      <c r="AE64" s="114">
        <f t="shared" si="27"/>
        <v>0</v>
      </c>
      <c r="AF64" s="114">
        <f t="shared" si="27"/>
        <v>0</v>
      </c>
      <c r="AG64" s="114">
        <f t="shared" si="27"/>
        <v>0</v>
      </c>
      <c r="AH64" s="114">
        <f t="shared" si="27"/>
        <v>0</v>
      </c>
      <c r="AI64" s="116"/>
      <c r="AJ64" s="116"/>
      <c r="AN64" s="117" t="s">
        <v>31</v>
      </c>
      <c r="AO64" s="118" t="s">
        <v>17</v>
      </c>
      <c r="AP64" s="119" t="s">
        <v>32</v>
      </c>
      <c r="AQ64" s="5"/>
      <c r="AR64" s="5"/>
      <c r="AS64" s="5"/>
      <c r="AT64" s="5"/>
      <c r="AU64" s="5"/>
      <c r="AV64" s="5"/>
      <c r="AW64" s="96"/>
      <c r="AX64" s="96"/>
      <c r="AY64" s="96"/>
    </row>
    <row r="65" ht="15.75" customHeight="1">
      <c r="A65" s="5"/>
      <c r="B65" s="4"/>
      <c r="C65" s="120"/>
      <c r="D65" s="121"/>
      <c r="E65" s="121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1"/>
      <c r="X65" s="121"/>
      <c r="Y65" s="121"/>
      <c r="Z65" s="121"/>
      <c r="AA65" s="121"/>
      <c r="AB65" s="121"/>
      <c r="AC65" s="121"/>
      <c r="AD65" s="121"/>
      <c r="AE65" s="121"/>
      <c r="AF65" s="121"/>
      <c r="AG65" s="121"/>
      <c r="AH65" s="5"/>
      <c r="AI65" s="5"/>
      <c r="AJ65" s="5"/>
      <c r="AN65" s="122" t="s">
        <v>33</v>
      </c>
      <c r="AO65" s="123">
        <f>COUNTIF(AM9:AM53,"&gt;=79,45%")</f>
        <v>0</v>
      </c>
      <c r="AP65" s="124">
        <f t="shared" ref="AP65:AP68" si="28">AO65/$AO$69</f>
        <v>0</v>
      </c>
      <c r="AQ65" s="4"/>
      <c r="AR65" s="4"/>
      <c r="AS65" s="4"/>
      <c r="AT65" s="4"/>
      <c r="AU65" s="4"/>
      <c r="AV65" s="4"/>
      <c r="AW65" s="7"/>
      <c r="AX65" s="7"/>
      <c r="AY65" s="7"/>
    </row>
    <row r="66" ht="15.75" customHeight="1">
      <c r="A66" s="96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N66" s="125" t="s">
        <v>34</v>
      </c>
      <c r="AO66" s="31">
        <f>COUNTIF(AM9:AM53,"&lt;79,5%")- COUNTIF(AM9:AM53,"&lt;59,5%")</f>
        <v>0</v>
      </c>
      <c r="AP66" s="126">
        <f t="shared" si="28"/>
        <v>0</v>
      </c>
      <c r="AQ66" s="7"/>
      <c r="AR66" s="7"/>
      <c r="AS66" s="7"/>
      <c r="AT66" s="7"/>
      <c r="AU66" s="7"/>
      <c r="AV66" s="7"/>
      <c r="AW66" s="7"/>
      <c r="AX66" s="7"/>
      <c r="AY66" s="7"/>
    </row>
    <row r="67" ht="15.75" customHeight="1">
      <c r="A67" s="96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N67" s="127" t="s">
        <v>35</v>
      </c>
      <c r="AO67" s="31">
        <f>COUNTIFS(AM9:AM53,"&gt;19,45%",AM9:AM53,"&lt;59,44%")</f>
        <v>0</v>
      </c>
      <c r="AP67" s="128">
        <f t="shared" si="28"/>
        <v>0</v>
      </c>
      <c r="AQ67" s="7"/>
      <c r="AR67" s="7"/>
      <c r="AS67" s="7"/>
      <c r="AT67" s="7"/>
      <c r="AU67" s="7"/>
      <c r="AV67" s="7"/>
      <c r="AW67" s="7"/>
      <c r="AX67" s="7"/>
      <c r="AY67" s="7"/>
    </row>
    <row r="68" ht="15.75" customHeight="1">
      <c r="A68" s="96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N68" s="129" t="s">
        <v>36</v>
      </c>
      <c r="AO68" s="130">
        <f>COUNTIF(AM9:AM53,"&lt;19,45%")</f>
        <v>45</v>
      </c>
      <c r="AP68" s="131">
        <f t="shared" si="28"/>
        <v>1</v>
      </c>
      <c r="AQ68" s="7"/>
      <c r="AR68" s="7"/>
      <c r="AS68" s="7"/>
      <c r="AT68" s="7"/>
      <c r="AU68" s="7"/>
      <c r="AV68" s="7"/>
      <c r="AW68" s="7"/>
      <c r="AX68" s="7"/>
      <c r="AY68" s="7"/>
    </row>
    <row r="69" ht="15.75" customHeight="1">
      <c r="A69" s="96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N69" s="132" t="s">
        <v>37</v>
      </c>
      <c r="AO69" s="92">
        <f>SUM(AO65:AO68)</f>
        <v>45</v>
      </c>
      <c r="AP69" s="133">
        <f>AVERAGE(AP65:AP68)</f>
        <v>0.25</v>
      </c>
      <c r="AQ69" s="7"/>
      <c r="AR69" s="7"/>
      <c r="AS69" s="7"/>
      <c r="AT69" s="7"/>
      <c r="AU69" s="7"/>
      <c r="AV69" s="7"/>
      <c r="AW69" s="7"/>
      <c r="AX69" s="7"/>
      <c r="AY69" s="7"/>
    </row>
    <row r="70" ht="15.75" customHeight="1">
      <c r="A70" s="96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N70" s="112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</row>
  </sheetData>
  <mergeCells count="14">
    <mergeCell ref="AU7:AV7"/>
    <mergeCell ref="AW7:AX7"/>
    <mergeCell ref="AO8:AP8"/>
    <mergeCell ref="AQ8:AR8"/>
    <mergeCell ref="AS8:AT8"/>
    <mergeCell ref="AU8:AV8"/>
    <mergeCell ref="AW8:AX8"/>
    <mergeCell ref="A1:C1"/>
    <mergeCell ref="A2:C2"/>
    <mergeCell ref="A3:C3"/>
    <mergeCell ref="A5:C7"/>
    <mergeCell ref="AO7:AP7"/>
    <mergeCell ref="AQ7:AR7"/>
    <mergeCell ref="AS7:AT7"/>
  </mergeCells>
  <conditionalFormatting sqref="AM9:AM54 AP54 AR54 AT54 AV54 AX54:AY54 D55:AJ55 D58:AJ58 D60:AJ60 D62:AJ62 D64:AJ64">
    <cfRule type="cellIs" dxfId="0" priority="1" operator="between">
      <formula>0.595</formula>
      <formula>0.7949</formula>
    </cfRule>
  </conditionalFormatting>
  <conditionalFormatting sqref="AM9:AM54 AP54 AR54 AT54 AV54 AX54:AY54 D55:AJ55 D58:AJ58 D60:AJ60 D62:AJ62 D64:AJ64">
    <cfRule type="cellIs" dxfId="1" priority="2" operator="between">
      <formula>0</formula>
      <formula>0.1944</formula>
    </cfRule>
  </conditionalFormatting>
  <conditionalFormatting sqref="AM9:AM54 AP54 AR54 AT54 AV54 AX54:AY54 D55:AJ55 D58:AJ58 D60:AJ60 D62:AJ62 D64:AJ64">
    <cfRule type="cellIs" dxfId="2" priority="3" operator="greaterThan">
      <formula>0.7949</formula>
    </cfRule>
  </conditionalFormatting>
  <conditionalFormatting sqref="AM9:AM54 AP54 AR54 AT54 AV54 AX54:AY54 D55:AJ55 D58:AJ58 D60:AJ60 D62:AJ62 D64:AJ64">
    <cfRule type="cellIs" dxfId="3" priority="4" operator="between">
      <formula>0.1945</formula>
      <formula>0.5944</formula>
    </cfRule>
  </conditionalFormatting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8.0" topLeftCell="A9" activePane="bottomLeft" state="frozen"/>
      <selection activeCell="B10" sqref="B10" pane="bottomLeft"/>
    </sheetView>
  </sheetViews>
  <sheetFormatPr customHeight="1" defaultColWidth="14.43" defaultRowHeight="15.0"/>
  <cols>
    <col customWidth="1" min="1" max="1" width="3.71"/>
    <col customWidth="1" min="2" max="2" width="21.0"/>
    <col customWidth="1" min="3" max="3" width="24.43"/>
    <col customWidth="1" min="4" max="36" width="11.0"/>
    <col customWidth="1" min="37" max="38" width="11.43"/>
    <col customWidth="1" min="39" max="39" width="10.86"/>
    <col customWidth="1" min="40" max="40" width="18.0"/>
    <col customWidth="1" min="41" max="41" width="5.71"/>
    <col customWidth="1" min="42" max="42" width="9.14"/>
    <col customWidth="1" min="43" max="43" width="4.86"/>
    <col customWidth="1" min="44" max="44" width="8.43"/>
    <col customWidth="1" min="45" max="45" width="5.0"/>
    <col customWidth="1" min="46" max="48" width="8.43"/>
    <col customWidth="1" min="49" max="49" width="7.57"/>
    <col customWidth="1" min="50" max="51" width="7.43"/>
  </cols>
  <sheetData>
    <row r="1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5"/>
      <c r="AL1" s="5"/>
      <c r="AM1" s="5"/>
      <c r="AN1" s="6"/>
      <c r="AO1" s="4"/>
      <c r="AP1" s="4"/>
      <c r="AQ1" s="4"/>
      <c r="AR1" s="4"/>
      <c r="AS1" s="4"/>
      <c r="AT1" s="4"/>
      <c r="AU1" s="4"/>
      <c r="AV1" s="4"/>
      <c r="AW1" s="7"/>
      <c r="AX1" s="7"/>
      <c r="AY1" s="7"/>
    </row>
    <row r="2">
      <c r="A2" s="8" t="s">
        <v>1</v>
      </c>
      <c r="B2" s="9"/>
      <c r="C2" s="10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5"/>
      <c r="AL2" s="5"/>
      <c r="AM2" s="5"/>
      <c r="AN2" s="6"/>
      <c r="AO2" s="4"/>
      <c r="AP2" s="4"/>
      <c r="AQ2" s="4"/>
      <c r="AR2" s="4"/>
      <c r="AS2" s="4"/>
      <c r="AT2" s="4"/>
      <c r="AU2" s="4"/>
      <c r="AV2" s="4"/>
      <c r="AW2" s="7"/>
      <c r="AX2" s="7"/>
      <c r="AY2" s="7"/>
    </row>
    <row r="3">
      <c r="A3" s="11" t="s">
        <v>2</v>
      </c>
      <c r="B3" s="12"/>
      <c r="C3" s="13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5"/>
      <c r="AL3" s="5"/>
      <c r="AM3" s="5"/>
      <c r="AN3" s="6"/>
      <c r="AO3" s="4"/>
      <c r="AP3" s="4"/>
      <c r="AQ3" s="4"/>
      <c r="AR3" s="4"/>
      <c r="AS3" s="4"/>
      <c r="AT3" s="4"/>
      <c r="AU3" s="4"/>
      <c r="AV3" s="4"/>
      <c r="AW3" s="7"/>
      <c r="AX3" s="7"/>
      <c r="AY3" s="7"/>
    </row>
    <row r="4">
      <c r="A4" s="14"/>
      <c r="B4" s="15"/>
      <c r="C4" s="15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5"/>
      <c r="AL4" s="5"/>
      <c r="AM4" s="5"/>
      <c r="AN4" s="6"/>
      <c r="AO4" s="4"/>
      <c r="AP4" s="4"/>
      <c r="AQ4" s="4"/>
      <c r="AR4" s="4"/>
      <c r="AS4" s="4"/>
      <c r="AT4" s="4"/>
      <c r="AU4" s="4"/>
      <c r="AV4" s="4"/>
      <c r="AW4" s="7"/>
      <c r="AX4" s="7"/>
      <c r="AY4" s="7"/>
    </row>
    <row r="5">
      <c r="A5" s="16" t="s">
        <v>3</v>
      </c>
      <c r="D5" s="17">
        <v>1.0</v>
      </c>
      <c r="E5" s="18">
        <v>2.0</v>
      </c>
      <c r="F5" s="18">
        <v>3.0</v>
      </c>
      <c r="G5" s="18">
        <v>4.0</v>
      </c>
      <c r="H5" s="18">
        <v>5.0</v>
      </c>
      <c r="I5" s="18">
        <v>6.0</v>
      </c>
      <c r="J5" s="18">
        <v>7.0</v>
      </c>
      <c r="K5" s="18">
        <v>8.0</v>
      </c>
      <c r="L5" s="18">
        <v>9.0</v>
      </c>
      <c r="M5" s="18">
        <v>10.0</v>
      </c>
      <c r="N5" s="18">
        <v>11.0</v>
      </c>
      <c r="O5" s="18">
        <v>12.0</v>
      </c>
      <c r="P5" s="18">
        <v>13.0</v>
      </c>
      <c r="Q5" s="18">
        <v>14.0</v>
      </c>
      <c r="R5" s="18">
        <v>15.0</v>
      </c>
      <c r="S5" s="18">
        <v>16.0</v>
      </c>
      <c r="T5" s="18">
        <v>17.0</v>
      </c>
      <c r="U5" s="18">
        <v>18.0</v>
      </c>
      <c r="V5" s="18">
        <v>19.0</v>
      </c>
      <c r="W5" s="18">
        <v>20.0</v>
      </c>
      <c r="X5" s="18">
        <v>21.0</v>
      </c>
      <c r="Y5" s="18">
        <v>22.0</v>
      </c>
      <c r="Z5" s="18">
        <v>23.0</v>
      </c>
      <c r="AA5" s="18">
        <v>24.0</v>
      </c>
      <c r="AB5" s="18">
        <v>25.0</v>
      </c>
      <c r="AC5" s="18">
        <v>26.0</v>
      </c>
      <c r="AD5" s="18">
        <v>27.0</v>
      </c>
      <c r="AE5" s="18">
        <v>28.0</v>
      </c>
      <c r="AF5" s="19">
        <v>29.0</v>
      </c>
      <c r="AG5" s="20">
        <v>30.0</v>
      </c>
      <c r="AH5" s="19">
        <v>31.0</v>
      </c>
      <c r="AI5" s="20">
        <v>32.0</v>
      </c>
      <c r="AJ5" s="21">
        <v>33.0</v>
      </c>
      <c r="AK5" s="22"/>
      <c r="AL5" s="22"/>
      <c r="AM5" s="22"/>
      <c r="AN5" s="23"/>
      <c r="AO5" s="22"/>
      <c r="AP5" s="22"/>
      <c r="AQ5" s="22"/>
      <c r="AR5" s="22"/>
      <c r="AS5" s="22"/>
      <c r="AT5" s="22"/>
      <c r="AU5" s="22"/>
      <c r="AV5" s="22"/>
      <c r="AW5" s="24"/>
      <c r="AX5" s="24"/>
      <c r="AY5" s="24"/>
    </row>
    <row r="6" ht="30.0" customHeight="1">
      <c r="D6" s="25" t="s">
        <v>4</v>
      </c>
      <c r="E6" s="26" t="s">
        <v>5</v>
      </c>
      <c r="F6" s="26" t="s">
        <v>4</v>
      </c>
      <c r="G6" s="26" t="s">
        <v>4</v>
      </c>
      <c r="H6" s="26" t="s">
        <v>4</v>
      </c>
      <c r="I6" s="26" t="s">
        <v>6</v>
      </c>
      <c r="J6" s="26" t="s">
        <v>7</v>
      </c>
      <c r="K6" s="26" t="s">
        <v>5</v>
      </c>
      <c r="L6" s="26" t="s">
        <v>5</v>
      </c>
      <c r="M6" s="26" t="s">
        <v>4</v>
      </c>
      <c r="N6" s="26" t="s">
        <v>8</v>
      </c>
      <c r="O6" s="26" t="s">
        <v>4</v>
      </c>
      <c r="P6" s="26" t="s">
        <v>4</v>
      </c>
      <c r="Q6" s="26" t="s">
        <v>6</v>
      </c>
      <c r="R6" s="26" t="s">
        <v>8</v>
      </c>
      <c r="S6" s="26" t="s">
        <v>6</v>
      </c>
      <c r="T6" s="26" t="s">
        <v>4</v>
      </c>
      <c r="U6" s="26" t="s">
        <v>7</v>
      </c>
      <c r="V6" s="26" t="s">
        <v>4</v>
      </c>
      <c r="W6" s="26" t="s">
        <v>4</v>
      </c>
      <c r="X6" s="26" t="s">
        <v>4</v>
      </c>
      <c r="Y6" s="26" t="s">
        <v>5</v>
      </c>
      <c r="Z6" s="26" t="s">
        <v>8</v>
      </c>
      <c r="AA6" s="26" t="s">
        <v>4</v>
      </c>
      <c r="AB6" s="26" t="s">
        <v>7</v>
      </c>
      <c r="AC6" s="26" t="s">
        <v>5</v>
      </c>
      <c r="AD6" s="26" t="s">
        <v>5</v>
      </c>
      <c r="AE6" s="26" t="s">
        <v>6</v>
      </c>
      <c r="AF6" s="26" t="s">
        <v>4</v>
      </c>
      <c r="AG6" s="26" t="s">
        <v>7</v>
      </c>
      <c r="AH6" s="26" t="s">
        <v>4</v>
      </c>
      <c r="AI6" s="26" t="s">
        <v>4</v>
      </c>
      <c r="AJ6" s="27" t="s">
        <v>4</v>
      </c>
      <c r="AK6" s="28" t="s">
        <v>9</v>
      </c>
      <c r="AL6" s="29"/>
      <c r="AM6" s="29"/>
      <c r="AN6" s="29"/>
    </row>
    <row r="7" ht="27.0" customHeight="1">
      <c r="D7" s="30">
        <v>1.0</v>
      </c>
      <c r="E7" s="31">
        <v>1.0</v>
      </c>
      <c r="F7" s="31">
        <v>1.0</v>
      </c>
      <c r="G7" s="31">
        <v>1.0</v>
      </c>
      <c r="H7" s="31">
        <v>1.0</v>
      </c>
      <c r="I7" s="31">
        <v>1.0</v>
      </c>
      <c r="J7" s="31">
        <v>1.0</v>
      </c>
      <c r="K7" s="31">
        <v>1.0</v>
      </c>
      <c r="L7" s="31">
        <v>1.0</v>
      </c>
      <c r="M7" s="31">
        <v>1.0</v>
      </c>
      <c r="N7" s="31">
        <v>1.0</v>
      </c>
      <c r="O7" s="31">
        <v>1.0</v>
      </c>
      <c r="P7" s="31">
        <v>1.0</v>
      </c>
      <c r="Q7" s="31">
        <v>1.0</v>
      </c>
      <c r="R7" s="31">
        <v>1.0</v>
      </c>
      <c r="S7" s="31">
        <v>1.0</v>
      </c>
      <c r="T7" s="31">
        <v>1.0</v>
      </c>
      <c r="U7" s="31">
        <v>1.0</v>
      </c>
      <c r="V7" s="31">
        <v>1.0</v>
      </c>
      <c r="W7" s="31">
        <v>1.0</v>
      </c>
      <c r="X7" s="31">
        <v>1.0</v>
      </c>
      <c r="Y7" s="31">
        <v>1.0</v>
      </c>
      <c r="Z7" s="31">
        <v>1.0</v>
      </c>
      <c r="AA7" s="31">
        <v>1.0</v>
      </c>
      <c r="AB7" s="31">
        <v>1.0</v>
      </c>
      <c r="AC7" s="31">
        <v>1.0</v>
      </c>
      <c r="AD7" s="31">
        <v>1.0</v>
      </c>
      <c r="AE7" s="31">
        <v>1.0</v>
      </c>
      <c r="AF7" s="32">
        <v>1.0</v>
      </c>
      <c r="AG7" s="33">
        <v>1.0</v>
      </c>
      <c r="AH7" s="33">
        <v>1.0</v>
      </c>
      <c r="AI7" s="33">
        <v>2.0</v>
      </c>
      <c r="AJ7" s="34">
        <v>3.0</v>
      </c>
      <c r="AK7" s="35">
        <f>SUM(D7:AJ7)</f>
        <v>36</v>
      </c>
      <c r="AL7" s="36"/>
      <c r="AM7" s="36"/>
      <c r="AN7" s="36"/>
      <c r="AO7" s="37" t="s">
        <v>10</v>
      </c>
      <c r="AP7" s="38"/>
      <c r="AQ7" s="37" t="s">
        <v>11</v>
      </c>
      <c r="AR7" s="39"/>
      <c r="AS7" s="40" t="s">
        <v>12</v>
      </c>
      <c r="AT7" s="38"/>
      <c r="AU7" s="41" t="s">
        <v>13</v>
      </c>
      <c r="AV7" s="39"/>
      <c r="AW7" s="42" t="s">
        <v>5</v>
      </c>
      <c r="AX7" s="39"/>
      <c r="AY7" s="23"/>
    </row>
    <row r="8" ht="21.75" customHeight="1">
      <c r="A8" s="5"/>
      <c r="B8" s="43" t="s">
        <v>14</v>
      </c>
      <c r="C8" s="44" t="s">
        <v>15</v>
      </c>
      <c r="D8" s="45" t="s">
        <v>16</v>
      </c>
      <c r="E8" s="45" t="s">
        <v>16</v>
      </c>
      <c r="F8" s="45" t="s">
        <v>16</v>
      </c>
      <c r="G8" s="45" t="s">
        <v>17</v>
      </c>
      <c r="H8" s="45" t="s">
        <v>18</v>
      </c>
      <c r="I8" s="45" t="s">
        <v>19</v>
      </c>
      <c r="J8" s="45" t="s">
        <v>17</v>
      </c>
      <c r="K8" s="45" t="s">
        <v>16</v>
      </c>
      <c r="L8" s="45" t="s">
        <v>17</v>
      </c>
      <c r="M8" s="45" t="s">
        <v>18</v>
      </c>
      <c r="N8" s="45" t="s">
        <v>18</v>
      </c>
      <c r="O8" s="45" t="s">
        <v>17</v>
      </c>
      <c r="P8" s="45" t="s">
        <v>18</v>
      </c>
      <c r="Q8" s="45" t="s">
        <v>17</v>
      </c>
      <c r="R8" s="45" t="s">
        <v>17</v>
      </c>
      <c r="S8" s="45" t="s">
        <v>17</v>
      </c>
      <c r="T8" s="45" t="s">
        <v>17</v>
      </c>
      <c r="U8" s="45" t="s">
        <v>17</v>
      </c>
      <c r="V8" s="45" t="s">
        <v>17</v>
      </c>
      <c r="W8" s="45" t="s">
        <v>19</v>
      </c>
      <c r="X8" s="45" t="s">
        <v>17</v>
      </c>
      <c r="Y8" s="45" t="s">
        <v>18</v>
      </c>
      <c r="Z8" s="45" t="s">
        <v>16</v>
      </c>
      <c r="AA8" s="45" t="s">
        <v>17</v>
      </c>
      <c r="AB8" s="45" t="s">
        <v>16</v>
      </c>
      <c r="AC8" s="45" t="s">
        <v>16</v>
      </c>
      <c r="AD8" s="45" t="s">
        <v>17</v>
      </c>
      <c r="AE8" s="45" t="s">
        <v>18</v>
      </c>
      <c r="AF8" s="45" t="s">
        <v>16</v>
      </c>
      <c r="AG8" s="46" t="s">
        <v>17</v>
      </c>
      <c r="AH8" s="46" t="s">
        <v>19</v>
      </c>
      <c r="AI8" s="47"/>
      <c r="AJ8" s="47"/>
      <c r="AK8" s="48" t="s">
        <v>20</v>
      </c>
      <c r="AL8" s="49" t="s">
        <v>21</v>
      </c>
      <c r="AM8" s="50" t="s">
        <v>22</v>
      </c>
      <c r="AN8" s="36"/>
      <c r="AO8" s="51">
        <f>COUNTIF(D6:AJ6,"Num")</f>
        <v>16</v>
      </c>
      <c r="AP8" s="52"/>
      <c r="AQ8" s="51">
        <f>COUNTIF(D6:AJ6,"Geom")</f>
        <v>4</v>
      </c>
      <c r="AR8" s="52"/>
      <c r="AS8" s="51">
        <f>COUNTIF(D6:AJ6,"Dat y Prob")</f>
        <v>3</v>
      </c>
      <c r="AT8" s="52"/>
      <c r="AU8" s="51">
        <f>COUNTIF(D6:AJ6,"Patr y Álg")</f>
        <v>4</v>
      </c>
      <c r="AV8" s="52"/>
      <c r="AW8" s="51">
        <f>COUNTIF(D6:AJ6,"Medición")</f>
        <v>6</v>
      </c>
      <c r="AX8" s="52"/>
      <c r="AY8" s="5">
        <f>SUM(AO8:AX8)</f>
        <v>33</v>
      </c>
    </row>
    <row r="9" ht="21.0" customHeight="1">
      <c r="A9" s="53">
        <v>1.0</v>
      </c>
      <c r="B9" s="54"/>
      <c r="C9" s="54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7"/>
      <c r="AH9" s="57"/>
      <c r="AI9" s="57"/>
      <c r="AJ9" s="58"/>
      <c r="AK9" s="59">
        <f t="shared" ref="AK9:AK53" si="1">COUNTIF(D9,$D$8)+COUNTIF(E9,$E$8)+COUNTIF(F9,$F$8)+COUNTIF(G9,$G$8)+COUNTIF(H9,$H$8)+COUNTIF(I9,$I$8)+COUNTIF(J9,$J$8)+COUNTIF(K9,$K$8)+COUNTIF(L9,$L$8)+COUNTIF(M9,$M$8)+COUNTIF(N9,$N$8)+COUNTIF(O9,$O$8)+COUNTIF(P9,$P$8)+COUNTIF(Q9,$Q$8)+COUNTIF(R9,$R$8)+COUNTIF(S9,$S$8)+COUNTIF(T9,$T$8)+COUNTIF(U9,$U$8)+COUNTIF(V9,$V$8)+COUNTIF(W9,$W$8)+COUNTIF(X9,$X$8)+COUNTIF(Y9,$Y$8)+COUNTIF(Z9,$Z$8)+COUNTIF(AA9,$AA$8)+COUNTIF(AB9,$AB$8)+COUNTIF(AC9,$AC$8)+COUNTIF(AD9,$AD$8)+COUNTIF(AE9,$AE$8)+COUNTIF(AF9,$AF$8)+COUNTIF(AG9,$AG$8)+COUNTIF(AH9,$AH$8)</f>
        <v>0</v>
      </c>
      <c r="AL9" s="60">
        <f t="shared" ref="AL9:AL53" si="2">SUM(AK9,AI9:AJ9)</f>
        <v>0</v>
      </c>
      <c r="AM9" s="61">
        <f t="shared" ref="AM9:AM53" si="3">AL9/$AK$7</f>
        <v>0</v>
      </c>
      <c r="AN9" s="6"/>
      <c r="AO9" s="30">
        <f t="shared" ref="AO9:AO53" si="4">COUNTIF(D9,$D$8)+COUNTIF(F9,$F$8)+COUNTIF(G9,$G$8)+COUNTIF(H9,$H$8)+COUNTIF(M9,$M$8)+COUNTIF(O9,$O$8)+COUNTIF(P9,$P$8)+COUNTIF(T9,$T$8)+COUNTIF(V9,$V$8)+COUNTIF(W9,$W$8)+COUNTIF(X9,$X$8)+COUNTIF(AA9,$AA$8)+COUNTIF(AF9,$AF$8)+COUNTIF(AH9,$AH$8)+SUM(AI9:AJ9)</f>
        <v>0</v>
      </c>
      <c r="AP9" s="62">
        <f t="shared" ref="AP9:AP53" si="5">AO9/$AO$8</f>
        <v>0</v>
      </c>
      <c r="AQ9" s="30">
        <f t="shared" ref="AQ9:AQ53" si="6">COUNTIF(I9,$I$8)+COUNTIF(Q9,$Q$8)+COUNTIF(S9,$S$8)+COUNTIF(AE9,$AE$8)</f>
        <v>0</v>
      </c>
      <c r="AR9" s="63">
        <f t="shared" ref="AR9:AR53" si="7">AQ9/$AQ$8</f>
        <v>0</v>
      </c>
      <c r="AS9" s="31">
        <f t="shared" ref="AS9:AS53" si="8">COUNTIF(N9,$N$8)+COUNTIF(R9,$R$8)+COUNTIF(Z9,$Z$8)</f>
        <v>0</v>
      </c>
      <c r="AT9" s="62">
        <f t="shared" ref="AT9:AT53" si="9">AS9/$AS$8</f>
        <v>0</v>
      </c>
      <c r="AU9" s="30">
        <f t="shared" ref="AU9:AU53" si="10">COUNTIF(J9,$J$8)+COUNTIF(U9,$U$8)+COUNTIF(AB9,$AB$8)+COUNTIF(AG9,$AG$8)</f>
        <v>0</v>
      </c>
      <c r="AV9" s="63">
        <f t="shared" ref="AV9:AV53" si="11">AU9/$AU$8</f>
        <v>0</v>
      </c>
      <c r="AW9" s="31">
        <f t="shared" ref="AW9:AW53" si="12">COUNTIF(E9,$E$8)+COUNTIF(K9,$K$8)+COUNTIF(L9,$L$8)+COUNTIF(Y9,$Y$8)+COUNTIF(AC9,$AC$8)+COUNTIF(AD9,$AD$8)</f>
        <v>0</v>
      </c>
      <c r="AX9" s="63">
        <f t="shared" ref="AX9:AX53" si="13">AW9/$AW$8</f>
        <v>0</v>
      </c>
      <c r="AY9" s="64"/>
    </row>
    <row r="10" ht="21.0" customHeight="1">
      <c r="A10" s="65">
        <v>2.0</v>
      </c>
      <c r="B10" s="66"/>
      <c r="C10" s="66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9"/>
      <c r="AK10" s="59">
        <f t="shared" si="1"/>
        <v>0</v>
      </c>
      <c r="AL10" s="60">
        <f t="shared" si="2"/>
        <v>0</v>
      </c>
      <c r="AM10" s="70">
        <f t="shared" si="3"/>
        <v>0</v>
      </c>
      <c r="AN10" s="6"/>
      <c r="AO10" s="30">
        <f t="shared" si="4"/>
        <v>0</v>
      </c>
      <c r="AP10" s="71">
        <f t="shared" si="5"/>
        <v>0</v>
      </c>
      <c r="AQ10" s="30">
        <f t="shared" si="6"/>
        <v>0</v>
      </c>
      <c r="AR10" s="72">
        <f t="shared" si="7"/>
        <v>0</v>
      </c>
      <c r="AS10" s="31">
        <f t="shared" si="8"/>
        <v>0</v>
      </c>
      <c r="AT10" s="71">
        <f t="shared" si="9"/>
        <v>0</v>
      </c>
      <c r="AU10" s="30">
        <f t="shared" si="10"/>
        <v>0</v>
      </c>
      <c r="AV10" s="72">
        <f t="shared" si="11"/>
        <v>0</v>
      </c>
      <c r="AW10" s="31">
        <f t="shared" si="12"/>
        <v>0</v>
      </c>
      <c r="AX10" s="72">
        <f t="shared" si="13"/>
        <v>0</v>
      </c>
      <c r="AY10" s="64"/>
    </row>
    <row r="11" ht="21.0" customHeight="1">
      <c r="A11" s="65">
        <v>3.0</v>
      </c>
      <c r="B11" s="66"/>
      <c r="C11" s="66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9"/>
      <c r="AK11" s="59">
        <f t="shared" si="1"/>
        <v>0</v>
      </c>
      <c r="AL11" s="60">
        <f t="shared" si="2"/>
        <v>0</v>
      </c>
      <c r="AM11" s="70">
        <f t="shared" si="3"/>
        <v>0</v>
      </c>
      <c r="AN11" s="6"/>
      <c r="AO11" s="30">
        <f t="shared" si="4"/>
        <v>0</v>
      </c>
      <c r="AP11" s="71">
        <f t="shared" si="5"/>
        <v>0</v>
      </c>
      <c r="AQ11" s="30">
        <f t="shared" si="6"/>
        <v>0</v>
      </c>
      <c r="AR11" s="72">
        <f t="shared" si="7"/>
        <v>0</v>
      </c>
      <c r="AS11" s="31">
        <f t="shared" si="8"/>
        <v>0</v>
      </c>
      <c r="AT11" s="71">
        <f t="shared" si="9"/>
        <v>0</v>
      </c>
      <c r="AU11" s="30">
        <f t="shared" si="10"/>
        <v>0</v>
      </c>
      <c r="AV11" s="72">
        <f t="shared" si="11"/>
        <v>0</v>
      </c>
      <c r="AW11" s="31">
        <f t="shared" si="12"/>
        <v>0</v>
      </c>
      <c r="AX11" s="72">
        <f t="shared" si="13"/>
        <v>0</v>
      </c>
      <c r="AY11" s="64"/>
    </row>
    <row r="12" ht="21.0" customHeight="1">
      <c r="A12" s="73">
        <v>4.0</v>
      </c>
      <c r="B12" s="66"/>
      <c r="C12" s="66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9"/>
      <c r="AK12" s="59">
        <f t="shared" si="1"/>
        <v>0</v>
      </c>
      <c r="AL12" s="60">
        <f t="shared" si="2"/>
        <v>0</v>
      </c>
      <c r="AM12" s="70">
        <f t="shared" si="3"/>
        <v>0</v>
      </c>
      <c r="AN12" s="6"/>
      <c r="AO12" s="30">
        <f t="shared" si="4"/>
        <v>0</v>
      </c>
      <c r="AP12" s="71">
        <f t="shared" si="5"/>
        <v>0</v>
      </c>
      <c r="AQ12" s="30">
        <f t="shared" si="6"/>
        <v>0</v>
      </c>
      <c r="AR12" s="72">
        <f t="shared" si="7"/>
        <v>0</v>
      </c>
      <c r="AS12" s="31">
        <f t="shared" si="8"/>
        <v>0</v>
      </c>
      <c r="AT12" s="71">
        <f t="shared" si="9"/>
        <v>0</v>
      </c>
      <c r="AU12" s="30">
        <f t="shared" si="10"/>
        <v>0</v>
      </c>
      <c r="AV12" s="72">
        <f t="shared" si="11"/>
        <v>0</v>
      </c>
      <c r="AW12" s="31">
        <f t="shared" si="12"/>
        <v>0</v>
      </c>
      <c r="AX12" s="72">
        <f t="shared" si="13"/>
        <v>0</v>
      </c>
      <c r="AY12" s="64"/>
    </row>
    <row r="13" ht="21.0" customHeight="1">
      <c r="A13" s="65">
        <v>5.0</v>
      </c>
      <c r="B13" s="66"/>
      <c r="C13" s="66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9"/>
      <c r="AK13" s="59">
        <f t="shared" si="1"/>
        <v>0</v>
      </c>
      <c r="AL13" s="60">
        <f t="shared" si="2"/>
        <v>0</v>
      </c>
      <c r="AM13" s="70">
        <f t="shared" si="3"/>
        <v>0</v>
      </c>
      <c r="AN13" s="6"/>
      <c r="AO13" s="30">
        <f t="shared" si="4"/>
        <v>0</v>
      </c>
      <c r="AP13" s="71">
        <f t="shared" si="5"/>
        <v>0</v>
      </c>
      <c r="AQ13" s="30">
        <f t="shared" si="6"/>
        <v>0</v>
      </c>
      <c r="AR13" s="72">
        <f t="shared" si="7"/>
        <v>0</v>
      </c>
      <c r="AS13" s="31">
        <f t="shared" si="8"/>
        <v>0</v>
      </c>
      <c r="AT13" s="71">
        <f t="shared" si="9"/>
        <v>0</v>
      </c>
      <c r="AU13" s="30">
        <f t="shared" si="10"/>
        <v>0</v>
      </c>
      <c r="AV13" s="72">
        <f t="shared" si="11"/>
        <v>0</v>
      </c>
      <c r="AW13" s="31">
        <f t="shared" si="12"/>
        <v>0</v>
      </c>
      <c r="AX13" s="72">
        <f t="shared" si="13"/>
        <v>0</v>
      </c>
      <c r="AY13" s="64"/>
    </row>
    <row r="14" ht="21.0" customHeight="1">
      <c r="A14" s="65">
        <v>6.0</v>
      </c>
      <c r="B14" s="66"/>
      <c r="C14" s="66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9"/>
      <c r="AK14" s="59">
        <f t="shared" si="1"/>
        <v>0</v>
      </c>
      <c r="AL14" s="60">
        <f t="shared" si="2"/>
        <v>0</v>
      </c>
      <c r="AM14" s="70">
        <f t="shared" si="3"/>
        <v>0</v>
      </c>
      <c r="AN14" s="6"/>
      <c r="AO14" s="30">
        <f t="shared" si="4"/>
        <v>0</v>
      </c>
      <c r="AP14" s="71">
        <f t="shared" si="5"/>
        <v>0</v>
      </c>
      <c r="AQ14" s="30">
        <f t="shared" si="6"/>
        <v>0</v>
      </c>
      <c r="AR14" s="72">
        <f t="shared" si="7"/>
        <v>0</v>
      </c>
      <c r="AS14" s="31">
        <f t="shared" si="8"/>
        <v>0</v>
      </c>
      <c r="AT14" s="71">
        <f t="shared" si="9"/>
        <v>0</v>
      </c>
      <c r="AU14" s="30">
        <f t="shared" si="10"/>
        <v>0</v>
      </c>
      <c r="AV14" s="72">
        <f t="shared" si="11"/>
        <v>0</v>
      </c>
      <c r="AW14" s="31">
        <f t="shared" si="12"/>
        <v>0</v>
      </c>
      <c r="AX14" s="72">
        <f t="shared" si="13"/>
        <v>0</v>
      </c>
      <c r="AY14" s="64"/>
    </row>
    <row r="15" ht="21.0" customHeight="1">
      <c r="A15" s="73">
        <v>7.0</v>
      </c>
      <c r="B15" s="66"/>
      <c r="C15" s="66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9"/>
      <c r="AK15" s="59">
        <f t="shared" si="1"/>
        <v>0</v>
      </c>
      <c r="AL15" s="60">
        <f t="shared" si="2"/>
        <v>0</v>
      </c>
      <c r="AM15" s="70">
        <f t="shared" si="3"/>
        <v>0</v>
      </c>
      <c r="AN15" s="6"/>
      <c r="AO15" s="30">
        <f t="shared" si="4"/>
        <v>0</v>
      </c>
      <c r="AP15" s="71">
        <f t="shared" si="5"/>
        <v>0</v>
      </c>
      <c r="AQ15" s="30">
        <f t="shared" si="6"/>
        <v>0</v>
      </c>
      <c r="AR15" s="72">
        <f t="shared" si="7"/>
        <v>0</v>
      </c>
      <c r="AS15" s="31">
        <f t="shared" si="8"/>
        <v>0</v>
      </c>
      <c r="AT15" s="71">
        <f t="shared" si="9"/>
        <v>0</v>
      </c>
      <c r="AU15" s="30">
        <f t="shared" si="10"/>
        <v>0</v>
      </c>
      <c r="AV15" s="72">
        <f t="shared" si="11"/>
        <v>0</v>
      </c>
      <c r="AW15" s="31">
        <f t="shared" si="12"/>
        <v>0</v>
      </c>
      <c r="AX15" s="72">
        <f t="shared" si="13"/>
        <v>0</v>
      </c>
      <c r="AY15" s="64"/>
    </row>
    <row r="16" ht="21.0" customHeight="1">
      <c r="A16" s="65">
        <v>8.0</v>
      </c>
      <c r="B16" s="66"/>
      <c r="C16" s="66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9"/>
      <c r="AK16" s="59">
        <f t="shared" si="1"/>
        <v>0</v>
      </c>
      <c r="AL16" s="60">
        <f t="shared" si="2"/>
        <v>0</v>
      </c>
      <c r="AM16" s="70">
        <f t="shared" si="3"/>
        <v>0</v>
      </c>
      <c r="AN16" s="6"/>
      <c r="AO16" s="30">
        <f t="shared" si="4"/>
        <v>0</v>
      </c>
      <c r="AP16" s="71">
        <f t="shared" si="5"/>
        <v>0</v>
      </c>
      <c r="AQ16" s="30">
        <f t="shared" si="6"/>
        <v>0</v>
      </c>
      <c r="AR16" s="72">
        <f t="shared" si="7"/>
        <v>0</v>
      </c>
      <c r="AS16" s="31">
        <f t="shared" si="8"/>
        <v>0</v>
      </c>
      <c r="AT16" s="71">
        <f t="shared" si="9"/>
        <v>0</v>
      </c>
      <c r="AU16" s="30">
        <f t="shared" si="10"/>
        <v>0</v>
      </c>
      <c r="AV16" s="72">
        <f t="shared" si="11"/>
        <v>0</v>
      </c>
      <c r="AW16" s="31">
        <f t="shared" si="12"/>
        <v>0</v>
      </c>
      <c r="AX16" s="72">
        <f t="shared" si="13"/>
        <v>0</v>
      </c>
      <c r="AY16" s="64"/>
    </row>
    <row r="17" ht="21.0" customHeight="1">
      <c r="A17" s="65">
        <v>9.0</v>
      </c>
      <c r="B17" s="66"/>
      <c r="C17" s="66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9"/>
      <c r="AK17" s="59">
        <f t="shared" si="1"/>
        <v>0</v>
      </c>
      <c r="AL17" s="60">
        <f t="shared" si="2"/>
        <v>0</v>
      </c>
      <c r="AM17" s="70">
        <f t="shared" si="3"/>
        <v>0</v>
      </c>
      <c r="AN17" s="6"/>
      <c r="AO17" s="30">
        <f t="shared" si="4"/>
        <v>0</v>
      </c>
      <c r="AP17" s="71">
        <f t="shared" si="5"/>
        <v>0</v>
      </c>
      <c r="AQ17" s="30">
        <f t="shared" si="6"/>
        <v>0</v>
      </c>
      <c r="AR17" s="72">
        <f t="shared" si="7"/>
        <v>0</v>
      </c>
      <c r="AS17" s="31">
        <f t="shared" si="8"/>
        <v>0</v>
      </c>
      <c r="AT17" s="71">
        <f t="shared" si="9"/>
        <v>0</v>
      </c>
      <c r="AU17" s="30">
        <f t="shared" si="10"/>
        <v>0</v>
      </c>
      <c r="AV17" s="72">
        <f t="shared" si="11"/>
        <v>0</v>
      </c>
      <c r="AW17" s="31">
        <f t="shared" si="12"/>
        <v>0</v>
      </c>
      <c r="AX17" s="72">
        <f t="shared" si="13"/>
        <v>0</v>
      </c>
      <c r="AY17" s="64"/>
    </row>
    <row r="18" ht="21.0" customHeight="1">
      <c r="A18" s="73">
        <v>10.0</v>
      </c>
      <c r="B18" s="66"/>
      <c r="C18" s="66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9"/>
      <c r="AK18" s="59">
        <f t="shared" si="1"/>
        <v>0</v>
      </c>
      <c r="AL18" s="60">
        <f t="shared" si="2"/>
        <v>0</v>
      </c>
      <c r="AM18" s="70">
        <f t="shared" si="3"/>
        <v>0</v>
      </c>
      <c r="AN18" s="6"/>
      <c r="AO18" s="30">
        <f t="shared" si="4"/>
        <v>0</v>
      </c>
      <c r="AP18" s="71">
        <f t="shared" si="5"/>
        <v>0</v>
      </c>
      <c r="AQ18" s="30">
        <f t="shared" si="6"/>
        <v>0</v>
      </c>
      <c r="AR18" s="72">
        <f t="shared" si="7"/>
        <v>0</v>
      </c>
      <c r="AS18" s="31">
        <f t="shared" si="8"/>
        <v>0</v>
      </c>
      <c r="AT18" s="71">
        <f t="shared" si="9"/>
        <v>0</v>
      </c>
      <c r="AU18" s="30">
        <f t="shared" si="10"/>
        <v>0</v>
      </c>
      <c r="AV18" s="72">
        <f t="shared" si="11"/>
        <v>0</v>
      </c>
      <c r="AW18" s="31">
        <f t="shared" si="12"/>
        <v>0</v>
      </c>
      <c r="AX18" s="72">
        <f t="shared" si="13"/>
        <v>0</v>
      </c>
      <c r="AY18" s="64"/>
    </row>
    <row r="19" ht="21.0" customHeight="1">
      <c r="A19" s="65">
        <v>11.0</v>
      </c>
      <c r="B19" s="66"/>
      <c r="C19" s="66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9"/>
      <c r="AK19" s="59">
        <f t="shared" si="1"/>
        <v>0</v>
      </c>
      <c r="AL19" s="60">
        <f t="shared" si="2"/>
        <v>0</v>
      </c>
      <c r="AM19" s="70">
        <f t="shared" si="3"/>
        <v>0</v>
      </c>
      <c r="AN19" s="6"/>
      <c r="AO19" s="30">
        <f t="shared" si="4"/>
        <v>0</v>
      </c>
      <c r="AP19" s="71">
        <f t="shared" si="5"/>
        <v>0</v>
      </c>
      <c r="AQ19" s="30">
        <f t="shared" si="6"/>
        <v>0</v>
      </c>
      <c r="AR19" s="72">
        <f t="shared" si="7"/>
        <v>0</v>
      </c>
      <c r="AS19" s="31">
        <f t="shared" si="8"/>
        <v>0</v>
      </c>
      <c r="AT19" s="71">
        <f t="shared" si="9"/>
        <v>0</v>
      </c>
      <c r="AU19" s="30">
        <f t="shared" si="10"/>
        <v>0</v>
      </c>
      <c r="AV19" s="72">
        <f t="shared" si="11"/>
        <v>0</v>
      </c>
      <c r="AW19" s="31">
        <f t="shared" si="12"/>
        <v>0</v>
      </c>
      <c r="AX19" s="72">
        <f t="shared" si="13"/>
        <v>0</v>
      </c>
      <c r="AY19" s="64"/>
    </row>
    <row r="20" ht="21.0" customHeight="1">
      <c r="A20" s="65">
        <v>12.0</v>
      </c>
      <c r="B20" s="66"/>
      <c r="C20" s="66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9"/>
      <c r="AK20" s="59">
        <f t="shared" si="1"/>
        <v>0</v>
      </c>
      <c r="AL20" s="60">
        <f t="shared" si="2"/>
        <v>0</v>
      </c>
      <c r="AM20" s="70">
        <f t="shared" si="3"/>
        <v>0</v>
      </c>
      <c r="AN20" s="6"/>
      <c r="AO20" s="30">
        <f t="shared" si="4"/>
        <v>0</v>
      </c>
      <c r="AP20" s="71">
        <f t="shared" si="5"/>
        <v>0</v>
      </c>
      <c r="AQ20" s="30">
        <f t="shared" si="6"/>
        <v>0</v>
      </c>
      <c r="AR20" s="72">
        <f t="shared" si="7"/>
        <v>0</v>
      </c>
      <c r="AS20" s="31">
        <f t="shared" si="8"/>
        <v>0</v>
      </c>
      <c r="AT20" s="71">
        <f t="shared" si="9"/>
        <v>0</v>
      </c>
      <c r="AU20" s="30">
        <f t="shared" si="10"/>
        <v>0</v>
      </c>
      <c r="AV20" s="72">
        <f t="shared" si="11"/>
        <v>0</v>
      </c>
      <c r="AW20" s="31">
        <f t="shared" si="12"/>
        <v>0</v>
      </c>
      <c r="AX20" s="72">
        <f t="shared" si="13"/>
        <v>0</v>
      </c>
      <c r="AY20" s="64"/>
    </row>
    <row r="21" ht="21.0" customHeight="1">
      <c r="A21" s="73">
        <v>13.0</v>
      </c>
      <c r="B21" s="66"/>
      <c r="C21" s="66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9"/>
      <c r="AK21" s="59">
        <f t="shared" si="1"/>
        <v>0</v>
      </c>
      <c r="AL21" s="60">
        <f t="shared" si="2"/>
        <v>0</v>
      </c>
      <c r="AM21" s="70">
        <f t="shared" si="3"/>
        <v>0</v>
      </c>
      <c r="AN21" s="6"/>
      <c r="AO21" s="30">
        <f t="shared" si="4"/>
        <v>0</v>
      </c>
      <c r="AP21" s="71">
        <f t="shared" si="5"/>
        <v>0</v>
      </c>
      <c r="AQ21" s="30">
        <f t="shared" si="6"/>
        <v>0</v>
      </c>
      <c r="AR21" s="72">
        <f t="shared" si="7"/>
        <v>0</v>
      </c>
      <c r="AS21" s="31">
        <f t="shared" si="8"/>
        <v>0</v>
      </c>
      <c r="AT21" s="71">
        <f t="shared" si="9"/>
        <v>0</v>
      </c>
      <c r="AU21" s="30">
        <f t="shared" si="10"/>
        <v>0</v>
      </c>
      <c r="AV21" s="72">
        <f t="shared" si="11"/>
        <v>0</v>
      </c>
      <c r="AW21" s="31">
        <f t="shared" si="12"/>
        <v>0</v>
      </c>
      <c r="AX21" s="72">
        <f t="shared" si="13"/>
        <v>0</v>
      </c>
      <c r="AY21" s="64"/>
    </row>
    <row r="22" ht="21.0" customHeight="1">
      <c r="A22" s="65">
        <v>14.0</v>
      </c>
      <c r="B22" s="66"/>
      <c r="C22" s="66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9"/>
      <c r="AK22" s="59">
        <f t="shared" si="1"/>
        <v>0</v>
      </c>
      <c r="AL22" s="60">
        <f t="shared" si="2"/>
        <v>0</v>
      </c>
      <c r="AM22" s="70">
        <f t="shared" si="3"/>
        <v>0</v>
      </c>
      <c r="AN22" s="6"/>
      <c r="AO22" s="30">
        <f t="shared" si="4"/>
        <v>0</v>
      </c>
      <c r="AP22" s="71">
        <f t="shared" si="5"/>
        <v>0</v>
      </c>
      <c r="AQ22" s="30">
        <f t="shared" si="6"/>
        <v>0</v>
      </c>
      <c r="AR22" s="72">
        <f t="shared" si="7"/>
        <v>0</v>
      </c>
      <c r="AS22" s="31">
        <f t="shared" si="8"/>
        <v>0</v>
      </c>
      <c r="AT22" s="71">
        <f t="shared" si="9"/>
        <v>0</v>
      </c>
      <c r="AU22" s="30">
        <f t="shared" si="10"/>
        <v>0</v>
      </c>
      <c r="AV22" s="72">
        <f t="shared" si="11"/>
        <v>0</v>
      </c>
      <c r="AW22" s="31">
        <f t="shared" si="12"/>
        <v>0</v>
      </c>
      <c r="AX22" s="72">
        <f t="shared" si="13"/>
        <v>0</v>
      </c>
      <c r="AY22" s="64"/>
    </row>
    <row r="23" ht="21.0" customHeight="1">
      <c r="A23" s="65">
        <v>15.0</v>
      </c>
      <c r="B23" s="66"/>
      <c r="C23" s="66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9"/>
      <c r="AK23" s="59">
        <f t="shared" si="1"/>
        <v>0</v>
      </c>
      <c r="AL23" s="60">
        <f t="shared" si="2"/>
        <v>0</v>
      </c>
      <c r="AM23" s="70">
        <f t="shared" si="3"/>
        <v>0</v>
      </c>
      <c r="AN23" s="6"/>
      <c r="AO23" s="30">
        <f t="shared" si="4"/>
        <v>0</v>
      </c>
      <c r="AP23" s="71">
        <f t="shared" si="5"/>
        <v>0</v>
      </c>
      <c r="AQ23" s="30">
        <f t="shared" si="6"/>
        <v>0</v>
      </c>
      <c r="AR23" s="72">
        <f t="shared" si="7"/>
        <v>0</v>
      </c>
      <c r="AS23" s="31">
        <f t="shared" si="8"/>
        <v>0</v>
      </c>
      <c r="AT23" s="71">
        <f t="shared" si="9"/>
        <v>0</v>
      </c>
      <c r="AU23" s="30">
        <f t="shared" si="10"/>
        <v>0</v>
      </c>
      <c r="AV23" s="72">
        <f t="shared" si="11"/>
        <v>0</v>
      </c>
      <c r="AW23" s="31">
        <f t="shared" si="12"/>
        <v>0</v>
      </c>
      <c r="AX23" s="72">
        <f t="shared" si="13"/>
        <v>0</v>
      </c>
      <c r="AY23" s="64"/>
    </row>
    <row r="24" ht="21.0" customHeight="1">
      <c r="A24" s="73">
        <v>16.0</v>
      </c>
      <c r="B24" s="66"/>
      <c r="C24" s="66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9"/>
      <c r="AK24" s="59">
        <f t="shared" si="1"/>
        <v>0</v>
      </c>
      <c r="AL24" s="60">
        <f t="shared" si="2"/>
        <v>0</v>
      </c>
      <c r="AM24" s="70">
        <f t="shared" si="3"/>
        <v>0</v>
      </c>
      <c r="AN24" s="6"/>
      <c r="AO24" s="30">
        <f t="shared" si="4"/>
        <v>0</v>
      </c>
      <c r="AP24" s="71">
        <f t="shared" si="5"/>
        <v>0</v>
      </c>
      <c r="AQ24" s="30">
        <f t="shared" si="6"/>
        <v>0</v>
      </c>
      <c r="AR24" s="72">
        <f t="shared" si="7"/>
        <v>0</v>
      </c>
      <c r="AS24" s="31">
        <f t="shared" si="8"/>
        <v>0</v>
      </c>
      <c r="AT24" s="71">
        <f t="shared" si="9"/>
        <v>0</v>
      </c>
      <c r="AU24" s="30">
        <f t="shared" si="10"/>
        <v>0</v>
      </c>
      <c r="AV24" s="72">
        <f t="shared" si="11"/>
        <v>0</v>
      </c>
      <c r="AW24" s="31">
        <f t="shared" si="12"/>
        <v>0</v>
      </c>
      <c r="AX24" s="72">
        <f t="shared" si="13"/>
        <v>0</v>
      </c>
      <c r="AY24" s="64"/>
    </row>
    <row r="25" ht="21.0" customHeight="1">
      <c r="A25" s="65">
        <v>17.0</v>
      </c>
      <c r="B25" s="66"/>
      <c r="C25" s="66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9"/>
      <c r="AK25" s="59">
        <f t="shared" si="1"/>
        <v>0</v>
      </c>
      <c r="AL25" s="60">
        <f t="shared" si="2"/>
        <v>0</v>
      </c>
      <c r="AM25" s="70">
        <f t="shared" si="3"/>
        <v>0</v>
      </c>
      <c r="AN25" s="6"/>
      <c r="AO25" s="30">
        <f t="shared" si="4"/>
        <v>0</v>
      </c>
      <c r="AP25" s="71">
        <f t="shared" si="5"/>
        <v>0</v>
      </c>
      <c r="AQ25" s="30">
        <f t="shared" si="6"/>
        <v>0</v>
      </c>
      <c r="AR25" s="72">
        <f t="shared" si="7"/>
        <v>0</v>
      </c>
      <c r="AS25" s="31">
        <f t="shared" si="8"/>
        <v>0</v>
      </c>
      <c r="AT25" s="71">
        <f t="shared" si="9"/>
        <v>0</v>
      </c>
      <c r="AU25" s="30">
        <f t="shared" si="10"/>
        <v>0</v>
      </c>
      <c r="AV25" s="72">
        <f t="shared" si="11"/>
        <v>0</v>
      </c>
      <c r="AW25" s="31">
        <f t="shared" si="12"/>
        <v>0</v>
      </c>
      <c r="AX25" s="72">
        <f t="shared" si="13"/>
        <v>0</v>
      </c>
      <c r="AY25" s="64"/>
    </row>
    <row r="26" ht="21.0" customHeight="1">
      <c r="A26" s="65">
        <v>18.0</v>
      </c>
      <c r="B26" s="66"/>
      <c r="C26" s="66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9"/>
      <c r="AK26" s="59">
        <f t="shared" si="1"/>
        <v>0</v>
      </c>
      <c r="AL26" s="60">
        <f t="shared" si="2"/>
        <v>0</v>
      </c>
      <c r="AM26" s="70">
        <f t="shared" si="3"/>
        <v>0</v>
      </c>
      <c r="AN26" s="6"/>
      <c r="AO26" s="30">
        <f t="shared" si="4"/>
        <v>0</v>
      </c>
      <c r="AP26" s="71">
        <f t="shared" si="5"/>
        <v>0</v>
      </c>
      <c r="AQ26" s="30">
        <f t="shared" si="6"/>
        <v>0</v>
      </c>
      <c r="AR26" s="72">
        <f t="shared" si="7"/>
        <v>0</v>
      </c>
      <c r="AS26" s="31">
        <f t="shared" si="8"/>
        <v>0</v>
      </c>
      <c r="AT26" s="71">
        <f t="shared" si="9"/>
        <v>0</v>
      </c>
      <c r="AU26" s="30">
        <f t="shared" si="10"/>
        <v>0</v>
      </c>
      <c r="AV26" s="72">
        <f t="shared" si="11"/>
        <v>0</v>
      </c>
      <c r="AW26" s="31">
        <f t="shared" si="12"/>
        <v>0</v>
      </c>
      <c r="AX26" s="72">
        <f t="shared" si="13"/>
        <v>0</v>
      </c>
      <c r="AY26" s="64"/>
    </row>
    <row r="27" ht="21.0" customHeight="1">
      <c r="A27" s="73">
        <v>19.0</v>
      </c>
      <c r="B27" s="66"/>
      <c r="C27" s="66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9"/>
      <c r="AK27" s="59">
        <f t="shared" si="1"/>
        <v>0</v>
      </c>
      <c r="AL27" s="60">
        <f t="shared" si="2"/>
        <v>0</v>
      </c>
      <c r="AM27" s="70">
        <f t="shared" si="3"/>
        <v>0</v>
      </c>
      <c r="AN27" s="6"/>
      <c r="AO27" s="30">
        <f t="shared" si="4"/>
        <v>0</v>
      </c>
      <c r="AP27" s="71">
        <f t="shared" si="5"/>
        <v>0</v>
      </c>
      <c r="AQ27" s="30">
        <f t="shared" si="6"/>
        <v>0</v>
      </c>
      <c r="AR27" s="72">
        <f t="shared" si="7"/>
        <v>0</v>
      </c>
      <c r="AS27" s="31">
        <f t="shared" si="8"/>
        <v>0</v>
      </c>
      <c r="AT27" s="71">
        <f t="shared" si="9"/>
        <v>0</v>
      </c>
      <c r="AU27" s="30">
        <f t="shared" si="10"/>
        <v>0</v>
      </c>
      <c r="AV27" s="72">
        <f t="shared" si="11"/>
        <v>0</v>
      </c>
      <c r="AW27" s="31">
        <f t="shared" si="12"/>
        <v>0</v>
      </c>
      <c r="AX27" s="72">
        <f t="shared" si="13"/>
        <v>0</v>
      </c>
      <c r="AY27" s="64"/>
    </row>
    <row r="28" ht="21.0" customHeight="1">
      <c r="A28" s="65">
        <v>20.0</v>
      </c>
      <c r="B28" s="66"/>
      <c r="C28" s="66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9"/>
      <c r="AK28" s="59">
        <f t="shared" si="1"/>
        <v>0</v>
      </c>
      <c r="AL28" s="60">
        <f t="shared" si="2"/>
        <v>0</v>
      </c>
      <c r="AM28" s="70">
        <f t="shared" si="3"/>
        <v>0</v>
      </c>
      <c r="AN28" s="6"/>
      <c r="AO28" s="30">
        <f t="shared" si="4"/>
        <v>0</v>
      </c>
      <c r="AP28" s="71">
        <f t="shared" si="5"/>
        <v>0</v>
      </c>
      <c r="AQ28" s="30">
        <f t="shared" si="6"/>
        <v>0</v>
      </c>
      <c r="AR28" s="72">
        <f t="shared" si="7"/>
        <v>0</v>
      </c>
      <c r="AS28" s="31">
        <f t="shared" si="8"/>
        <v>0</v>
      </c>
      <c r="AT28" s="71">
        <f t="shared" si="9"/>
        <v>0</v>
      </c>
      <c r="AU28" s="30">
        <f t="shared" si="10"/>
        <v>0</v>
      </c>
      <c r="AV28" s="72">
        <f t="shared" si="11"/>
        <v>0</v>
      </c>
      <c r="AW28" s="31">
        <f t="shared" si="12"/>
        <v>0</v>
      </c>
      <c r="AX28" s="72">
        <f t="shared" si="13"/>
        <v>0</v>
      </c>
      <c r="AY28" s="64"/>
    </row>
    <row r="29" ht="21.0" customHeight="1">
      <c r="A29" s="65">
        <v>21.0</v>
      </c>
      <c r="B29" s="66"/>
      <c r="C29" s="66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9"/>
      <c r="AK29" s="59">
        <f t="shared" si="1"/>
        <v>0</v>
      </c>
      <c r="AL29" s="60">
        <f t="shared" si="2"/>
        <v>0</v>
      </c>
      <c r="AM29" s="70">
        <f t="shared" si="3"/>
        <v>0</v>
      </c>
      <c r="AN29" s="6"/>
      <c r="AO29" s="30">
        <f t="shared" si="4"/>
        <v>0</v>
      </c>
      <c r="AP29" s="71">
        <f t="shared" si="5"/>
        <v>0</v>
      </c>
      <c r="AQ29" s="30">
        <f t="shared" si="6"/>
        <v>0</v>
      </c>
      <c r="AR29" s="72">
        <f t="shared" si="7"/>
        <v>0</v>
      </c>
      <c r="AS29" s="31">
        <f t="shared" si="8"/>
        <v>0</v>
      </c>
      <c r="AT29" s="71">
        <f t="shared" si="9"/>
        <v>0</v>
      </c>
      <c r="AU29" s="30">
        <f t="shared" si="10"/>
        <v>0</v>
      </c>
      <c r="AV29" s="72">
        <f t="shared" si="11"/>
        <v>0</v>
      </c>
      <c r="AW29" s="31">
        <f t="shared" si="12"/>
        <v>0</v>
      </c>
      <c r="AX29" s="72">
        <f t="shared" si="13"/>
        <v>0</v>
      </c>
      <c r="AY29" s="64"/>
    </row>
    <row r="30" ht="21.0" customHeight="1">
      <c r="A30" s="73">
        <v>22.0</v>
      </c>
      <c r="B30" s="66"/>
      <c r="C30" s="66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9"/>
      <c r="AK30" s="59">
        <f t="shared" si="1"/>
        <v>0</v>
      </c>
      <c r="AL30" s="60">
        <f t="shared" si="2"/>
        <v>0</v>
      </c>
      <c r="AM30" s="70">
        <f t="shared" si="3"/>
        <v>0</v>
      </c>
      <c r="AN30" s="6"/>
      <c r="AO30" s="30">
        <f t="shared" si="4"/>
        <v>0</v>
      </c>
      <c r="AP30" s="71">
        <f t="shared" si="5"/>
        <v>0</v>
      </c>
      <c r="AQ30" s="30">
        <f t="shared" si="6"/>
        <v>0</v>
      </c>
      <c r="AR30" s="72">
        <f t="shared" si="7"/>
        <v>0</v>
      </c>
      <c r="AS30" s="31">
        <f t="shared" si="8"/>
        <v>0</v>
      </c>
      <c r="AT30" s="71">
        <f t="shared" si="9"/>
        <v>0</v>
      </c>
      <c r="AU30" s="30">
        <f t="shared" si="10"/>
        <v>0</v>
      </c>
      <c r="AV30" s="72">
        <f t="shared" si="11"/>
        <v>0</v>
      </c>
      <c r="AW30" s="31">
        <f t="shared" si="12"/>
        <v>0</v>
      </c>
      <c r="AX30" s="72">
        <f t="shared" si="13"/>
        <v>0</v>
      </c>
      <c r="AY30" s="64"/>
    </row>
    <row r="31" ht="21.0" customHeight="1">
      <c r="A31" s="65">
        <v>23.0</v>
      </c>
      <c r="B31" s="66"/>
      <c r="C31" s="66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9"/>
      <c r="AK31" s="59">
        <f t="shared" si="1"/>
        <v>0</v>
      </c>
      <c r="AL31" s="60">
        <f t="shared" si="2"/>
        <v>0</v>
      </c>
      <c r="AM31" s="70">
        <f t="shared" si="3"/>
        <v>0</v>
      </c>
      <c r="AN31" s="6"/>
      <c r="AO31" s="30">
        <f t="shared" si="4"/>
        <v>0</v>
      </c>
      <c r="AP31" s="71">
        <f t="shared" si="5"/>
        <v>0</v>
      </c>
      <c r="AQ31" s="30">
        <f t="shared" si="6"/>
        <v>0</v>
      </c>
      <c r="AR31" s="72">
        <f t="shared" si="7"/>
        <v>0</v>
      </c>
      <c r="AS31" s="31">
        <f t="shared" si="8"/>
        <v>0</v>
      </c>
      <c r="AT31" s="71">
        <f t="shared" si="9"/>
        <v>0</v>
      </c>
      <c r="AU31" s="30">
        <f t="shared" si="10"/>
        <v>0</v>
      </c>
      <c r="AV31" s="72">
        <f t="shared" si="11"/>
        <v>0</v>
      </c>
      <c r="AW31" s="31">
        <f t="shared" si="12"/>
        <v>0</v>
      </c>
      <c r="AX31" s="72">
        <f t="shared" si="13"/>
        <v>0</v>
      </c>
      <c r="AY31" s="64"/>
    </row>
    <row r="32" ht="21.0" customHeight="1">
      <c r="A32" s="65">
        <v>24.0</v>
      </c>
      <c r="B32" s="66"/>
      <c r="C32" s="66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9"/>
      <c r="AK32" s="59">
        <f t="shared" si="1"/>
        <v>0</v>
      </c>
      <c r="AL32" s="60">
        <f t="shared" si="2"/>
        <v>0</v>
      </c>
      <c r="AM32" s="70">
        <f t="shared" si="3"/>
        <v>0</v>
      </c>
      <c r="AN32" s="6"/>
      <c r="AO32" s="30">
        <f t="shared" si="4"/>
        <v>0</v>
      </c>
      <c r="AP32" s="71">
        <f t="shared" si="5"/>
        <v>0</v>
      </c>
      <c r="AQ32" s="30">
        <f t="shared" si="6"/>
        <v>0</v>
      </c>
      <c r="AR32" s="72">
        <f t="shared" si="7"/>
        <v>0</v>
      </c>
      <c r="AS32" s="31">
        <f t="shared" si="8"/>
        <v>0</v>
      </c>
      <c r="AT32" s="71">
        <f t="shared" si="9"/>
        <v>0</v>
      </c>
      <c r="AU32" s="30">
        <f t="shared" si="10"/>
        <v>0</v>
      </c>
      <c r="AV32" s="72">
        <f t="shared" si="11"/>
        <v>0</v>
      </c>
      <c r="AW32" s="31">
        <f t="shared" si="12"/>
        <v>0</v>
      </c>
      <c r="AX32" s="72">
        <f t="shared" si="13"/>
        <v>0</v>
      </c>
      <c r="AY32" s="64"/>
    </row>
    <row r="33" ht="21.0" customHeight="1">
      <c r="A33" s="73">
        <v>25.0</v>
      </c>
      <c r="B33" s="66"/>
      <c r="C33" s="66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9"/>
      <c r="AK33" s="59">
        <f t="shared" si="1"/>
        <v>0</v>
      </c>
      <c r="AL33" s="60">
        <f t="shared" si="2"/>
        <v>0</v>
      </c>
      <c r="AM33" s="70">
        <f t="shared" si="3"/>
        <v>0</v>
      </c>
      <c r="AN33" s="6"/>
      <c r="AO33" s="30">
        <f t="shared" si="4"/>
        <v>0</v>
      </c>
      <c r="AP33" s="71">
        <f t="shared" si="5"/>
        <v>0</v>
      </c>
      <c r="AQ33" s="30">
        <f t="shared" si="6"/>
        <v>0</v>
      </c>
      <c r="AR33" s="72">
        <f t="shared" si="7"/>
        <v>0</v>
      </c>
      <c r="AS33" s="31">
        <f t="shared" si="8"/>
        <v>0</v>
      </c>
      <c r="AT33" s="71">
        <f t="shared" si="9"/>
        <v>0</v>
      </c>
      <c r="AU33" s="30">
        <f t="shared" si="10"/>
        <v>0</v>
      </c>
      <c r="AV33" s="72">
        <f t="shared" si="11"/>
        <v>0</v>
      </c>
      <c r="AW33" s="31">
        <f t="shared" si="12"/>
        <v>0</v>
      </c>
      <c r="AX33" s="72">
        <f t="shared" si="13"/>
        <v>0</v>
      </c>
      <c r="AY33" s="64"/>
    </row>
    <row r="34" ht="21.0" customHeight="1">
      <c r="A34" s="65">
        <v>26.0</v>
      </c>
      <c r="B34" s="66"/>
      <c r="C34" s="66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9"/>
      <c r="AK34" s="59">
        <f t="shared" si="1"/>
        <v>0</v>
      </c>
      <c r="AL34" s="60">
        <f t="shared" si="2"/>
        <v>0</v>
      </c>
      <c r="AM34" s="70">
        <f t="shared" si="3"/>
        <v>0</v>
      </c>
      <c r="AN34" s="6"/>
      <c r="AO34" s="30">
        <f t="shared" si="4"/>
        <v>0</v>
      </c>
      <c r="AP34" s="71">
        <f t="shared" si="5"/>
        <v>0</v>
      </c>
      <c r="AQ34" s="30">
        <f t="shared" si="6"/>
        <v>0</v>
      </c>
      <c r="AR34" s="72">
        <f t="shared" si="7"/>
        <v>0</v>
      </c>
      <c r="AS34" s="31">
        <f t="shared" si="8"/>
        <v>0</v>
      </c>
      <c r="AT34" s="71">
        <f t="shared" si="9"/>
        <v>0</v>
      </c>
      <c r="AU34" s="30">
        <f t="shared" si="10"/>
        <v>0</v>
      </c>
      <c r="AV34" s="72">
        <f t="shared" si="11"/>
        <v>0</v>
      </c>
      <c r="AW34" s="31">
        <f t="shared" si="12"/>
        <v>0</v>
      </c>
      <c r="AX34" s="72">
        <f t="shared" si="13"/>
        <v>0</v>
      </c>
      <c r="AY34" s="64"/>
    </row>
    <row r="35" ht="21.0" customHeight="1">
      <c r="A35" s="65">
        <v>27.0</v>
      </c>
      <c r="B35" s="66"/>
      <c r="C35" s="66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9"/>
      <c r="AK35" s="59">
        <f t="shared" si="1"/>
        <v>0</v>
      </c>
      <c r="AL35" s="60">
        <f t="shared" si="2"/>
        <v>0</v>
      </c>
      <c r="AM35" s="70">
        <f t="shared" si="3"/>
        <v>0</v>
      </c>
      <c r="AN35" s="6"/>
      <c r="AO35" s="30">
        <f t="shared" si="4"/>
        <v>0</v>
      </c>
      <c r="AP35" s="71">
        <f t="shared" si="5"/>
        <v>0</v>
      </c>
      <c r="AQ35" s="30">
        <f t="shared" si="6"/>
        <v>0</v>
      </c>
      <c r="AR35" s="72">
        <f t="shared" si="7"/>
        <v>0</v>
      </c>
      <c r="AS35" s="31">
        <f t="shared" si="8"/>
        <v>0</v>
      </c>
      <c r="AT35" s="71">
        <f t="shared" si="9"/>
        <v>0</v>
      </c>
      <c r="AU35" s="30">
        <f t="shared" si="10"/>
        <v>0</v>
      </c>
      <c r="AV35" s="72">
        <f t="shared" si="11"/>
        <v>0</v>
      </c>
      <c r="AW35" s="31">
        <f t="shared" si="12"/>
        <v>0</v>
      </c>
      <c r="AX35" s="72">
        <f t="shared" si="13"/>
        <v>0</v>
      </c>
      <c r="AY35" s="64"/>
    </row>
    <row r="36" ht="21.0" customHeight="1">
      <c r="A36" s="73">
        <v>28.0</v>
      </c>
      <c r="B36" s="66"/>
      <c r="C36" s="66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9"/>
      <c r="AK36" s="59">
        <f t="shared" si="1"/>
        <v>0</v>
      </c>
      <c r="AL36" s="60">
        <f t="shared" si="2"/>
        <v>0</v>
      </c>
      <c r="AM36" s="70">
        <f t="shared" si="3"/>
        <v>0</v>
      </c>
      <c r="AN36" s="6"/>
      <c r="AO36" s="30">
        <f t="shared" si="4"/>
        <v>0</v>
      </c>
      <c r="AP36" s="71">
        <f t="shared" si="5"/>
        <v>0</v>
      </c>
      <c r="AQ36" s="30">
        <f t="shared" si="6"/>
        <v>0</v>
      </c>
      <c r="AR36" s="72">
        <f t="shared" si="7"/>
        <v>0</v>
      </c>
      <c r="AS36" s="31">
        <f t="shared" si="8"/>
        <v>0</v>
      </c>
      <c r="AT36" s="71">
        <f t="shared" si="9"/>
        <v>0</v>
      </c>
      <c r="AU36" s="30">
        <f t="shared" si="10"/>
        <v>0</v>
      </c>
      <c r="AV36" s="72">
        <f t="shared" si="11"/>
        <v>0</v>
      </c>
      <c r="AW36" s="31">
        <f t="shared" si="12"/>
        <v>0</v>
      </c>
      <c r="AX36" s="72">
        <f t="shared" si="13"/>
        <v>0</v>
      </c>
      <c r="AY36" s="64"/>
    </row>
    <row r="37" ht="21.0" customHeight="1">
      <c r="A37" s="65">
        <v>29.0</v>
      </c>
      <c r="B37" s="66"/>
      <c r="C37" s="66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9"/>
      <c r="AK37" s="59">
        <f t="shared" si="1"/>
        <v>0</v>
      </c>
      <c r="AL37" s="60">
        <f t="shared" si="2"/>
        <v>0</v>
      </c>
      <c r="AM37" s="70">
        <f t="shared" si="3"/>
        <v>0</v>
      </c>
      <c r="AN37" s="6"/>
      <c r="AO37" s="30">
        <f t="shared" si="4"/>
        <v>0</v>
      </c>
      <c r="AP37" s="71">
        <f t="shared" si="5"/>
        <v>0</v>
      </c>
      <c r="AQ37" s="30">
        <f t="shared" si="6"/>
        <v>0</v>
      </c>
      <c r="AR37" s="72">
        <f t="shared" si="7"/>
        <v>0</v>
      </c>
      <c r="AS37" s="31">
        <f t="shared" si="8"/>
        <v>0</v>
      </c>
      <c r="AT37" s="71">
        <f t="shared" si="9"/>
        <v>0</v>
      </c>
      <c r="AU37" s="30">
        <f t="shared" si="10"/>
        <v>0</v>
      </c>
      <c r="AV37" s="72">
        <f t="shared" si="11"/>
        <v>0</v>
      </c>
      <c r="AW37" s="31">
        <f t="shared" si="12"/>
        <v>0</v>
      </c>
      <c r="AX37" s="72">
        <f t="shared" si="13"/>
        <v>0</v>
      </c>
      <c r="AY37" s="64"/>
    </row>
    <row r="38" ht="21.0" customHeight="1">
      <c r="A38" s="65">
        <v>30.0</v>
      </c>
      <c r="B38" s="66"/>
      <c r="C38" s="66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9"/>
      <c r="AK38" s="59">
        <f t="shared" si="1"/>
        <v>0</v>
      </c>
      <c r="AL38" s="60">
        <f t="shared" si="2"/>
        <v>0</v>
      </c>
      <c r="AM38" s="70">
        <f t="shared" si="3"/>
        <v>0</v>
      </c>
      <c r="AN38" s="6"/>
      <c r="AO38" s="30">
        <f t="shared" si="4"/>
        <v>0</v>
      </c>
      <c r="AP38" s="71">
        <f t="shared" si="5"/>
        <v>0</v>
      </c>
      <c r="AQ38" s="30">
        <f t="shared" si="6"/>
        <v>0</v>
      </c>
      <c r="AR38" s="72">
        <f t="shared" si="7"/>
        <v>0</v>
      </c>
      <c r="AS38" s="31">
        <f t="shared" si="8"/>
        <v>0</v>
      </c>
      <c r="AT38" s="71">
        <f t="shared" si="9"/>
        <v>0</v>
      </c>
      <c r="AU38" s="30">
        <f t="shared" si="10"/>
        <v>0</v>
      </c>
      <c r="AV38" s="72">
        <f t="shared" si="11"/>
        <v>0</v>
      </c>
      <c r="AW38" s="31">
        <f t="shared" si="12"/>
        <v>0</v>
      </c>
      <c r="AX38" s="72">
        <f t="shared" si="13"/>
        <v>0</v>
      </c>
      <c r="AY38" s="64"/>
    </row>
    <row r="39" ht="21.0" customHeight="1">
      <c r="A39" s="73">
        <v>31.0</v>
      </c>
      <c r="B39" s="66"/>
      <c r="C39" s="66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9"/>
      <c r="AK39" s="59">
        <f t="shared" si="1"/>
        <v>0</v>
      </c>
      <c r="AL39" s="60">
        <f t="shared" si="2"/>
        <v>0</v>
      </c>
      <c r="AM39" s="70">
        <f t="shared" si="3"/>
        <v>0</v>
      </c>
      <c r="AN39" s="6"/>
      <c r="AO39" s="30">
        <f t="shared" si="4"/>
        <v>0</v>
      </c>
      <c r="AP39" s="71">
        <f t="shared" si="5"/>
        <v>0</v>
      </c>
      <c r="AQ39" s="30">
        <f t="shared" si="6"/>
        <v>0</v>
      </c>
      <c r="AR39" s="72">
        <f t="shared" si="7"/>
        <v>0</v>
      </c>
      <c r="AS39" s="31">
        <f t="shared" si="8"/>
        <v>0</v>
      </c>
      <c r="AT39" s="71">
        <f t="shared" si="9"/>
        <v>0</v>
      </c>
      <c r="AU39" s="30">
        <f t="shared" si="10"/>
        <v>0</v>
      </c>
      <c r="AV39" s="72">
        <f t="shared" si="11"/>
        <v>0</v>
      </c>
      <c r="AW39" s="31">
        <f t="shared" si="12"/>
        <v>0</v>
      </c>
      <c r="AX39" s="72">
        <f t="shared" si="13"/>
        <v>0</v>
      </c>
      <c r="AY39" s="64"/>
    </row>
    <row r="40" ht="21.0" customHeight="1">
      <c r="A40" s="65">
        <v>32.0</v>
      </c>
      <c r="B40" s="66"/>
      <c r="C40" s="66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9"/>
      <c r="AK40" s="59">
        <f t="shared" si="1"/>
        <v>0</v>
      </c>
      <c r="AL40" s="60">
        <f t="shared" si="2"/>
        <v>0</v>
      </c>
      <c r="AM40" s="70">
        <f t="shared" si="3"/>
        <v>0</v>
      </c>
      <c r="AN40" s="6"/>
      <c r="AO40" s="30">
        <f t="shared" si="4"/>
        <v>0</v>
      </c>
      <c r="AP40" s="71">
        <f t="shared" si="5"/>
        <v>0</v>
      </c>
      <c r="AQ40" s="30">
        <f t="shared" si="6"/>
        <v>0</v>
      </c>
      <c r="AR40" s="72">
        <f t="shared" si="7"/>
        <v>0</v>
      </c>
      <c r="AS40" s="31">
        <f t="shared" si="8"/>
        <v>0</v>
      </c>
      <c r="AT40" s="71">
        <f t="shared" si="9"/>
        <v>0</v>
      </c>
      <c r="AU40" s="30">
        <f t="shared" si="10"/>
        <v>0</v>
      </c>
      <c r="AV40" s="72">
        <f t="shared" si="11"/>
        <v>0</v>
      </c>
      <c r="AW40" s="31">
        <f t="shared" si="12"/>
        <v>0</v>
      </c>
      <c r="AX40" s="72">
        <f t="shared" si="13"/>
        <v>0</v>
      </c>
      <c r="AY40" s="64"/>
    </row>
    <row r="41" ht="21.0" customHeight="1">
      <c r="A41" s="65">
        <v>33.0</v>
      </c>
      <c r="B41" s="66"/>
      <c r="C41" s="66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9"/>
      <c r="AK41" s="59">
        <f t="shared" si="1"/>
        <v>0</v>
      </c>
      <c r="AL41" s="60">
        <f t="shared" si="2"/>
        <v>0</v>
      </c>
      <c r="AM41" s="70">
        <f t="shared" si="3"/>
        <v>0</v>
      </c>
      <c r="AN41" s="6"/>
      <c r="AO41" s="30">
        <f t="shared" si="4"/>
        <v>0</v>
      </c>
      <c r="AP41" s="71">
        <f t="shared" si="5"/>
        <v>0</v>
      </c>
      <c r="AQ41" s="30">
        <f t="shared" si="6"/>
        <v>0</v>
      </c>
      <c r="AR41" s="72">
        <f t="shared" si="7"/>
        <v>0</v>
      </c>
      <c r="AS41" s="31">
        <f t="shared" si="8"/>
        <v>0</v>
      </c>
      <c r="AT41" s="71">
        <f t="shared" si="9"/>
        <v>0</v>
      </c>
      <c r="AU41" s="30">
        <f t="shared" si="10"/>
        <v>0</v>
      </c>
      <c r="AV41" s="72">
        <f t="shared" si="11"/>
        <v>0</v>
      </c>
      <c r="AW41" s="31">
        <f t="shared" si="12"/>
        <v>0</v>
      </c>
      <c r="AX41" s="72">
        <f t="shared" si="13"/>
        <v>0</v>
      </c>
      <c r="AY41" s="64"/>
    </row>
    <row r="42" ht="21.0" customHeight="1">
      <c r="A42" s="73">
        <v>34.0</v>
      </c>
      <c r="B42" s="66"/>
      <c r="C42" s="66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9"/>
      <c r="AK42" s="59">
        <f t="shared" si="1"/>
        <v>0</v>
      </c>
      <c r="AL42" s="60">
        <f t="shared" si="2"/>
        <v>0</v>
      </c>
      <c r="AM42" s="70">
        <f t="shared" si="3"/>
        <v>0</v>
      </c>
      <c r="AN42" s="6"/>
      <c r="AO42" s="30">
        <f t="shared" si="4"/>
        <v>0</v>
      </c>
      <c r="AP42" s="71">
        <f t="shared" si="5"/>
        <v>0</v>
      </c>
      <c r="AQ42" s="30">
        <f t="shared" si="6"/>
        <v>0</v>
      </c>
      <c r="AR42" s="72">
        <f t="shared" si="7"/>
        <v>0</v>
      </c>
      <c r="AS42" s="31">
        <f t="shared" si="8"/>
        <v>0</v>
      </c>
      <c r="AT42" s="71">
        <f t="shared" si="9"/>
        <v>0</v>
      </c>
      <c r="AU42" s="30">
        <f t="shared" si="10"/>
        <v>0</v>
      </c>
      <c r="AV42" s="72">
        <f t="shared" si="11"/>
        <v>0</v>
      </c>
      <c r="AW42" s="31">
        <f t="shared" si="12"/>
        <v>0</v>
      </c>
      <c r="AX42" s="72">
        <f t="shared" si="13"/>
        <v>0</v>
      </c>
      <c r="AY42" s="64"/>
    </row>
    <row r="43" ht="21.0" customHeight="1">
      <c r="A43" s="65">
        <v>35.0</v>
      </c>
      <c r="B43" s="66"/>
      <c r="C43" s="66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68"/>
      <c r="AF43" s="68"/>
      <c r="AG43" s="68"/>
      <c r="AH43" s="68"/>
      <c r="AI43" s="68"/>
      <c r="AJ43" s="69"/>
      <c r="AK43" s="59">
        <f t="shared" si="1"/>
        <v>0</v>
      </c>
      <c r="AL43" s="60">
        <f t="shared" si="2"/>
        <v>0</v>
      </c>
      <c r="AM43" s="70">
        <f t="shared" si="3"/>
        <v>0</v>
      </c>
      <c r="AN43" s="6"/>
      <c r="AO43" s="30">
        <f t="shared" si="4"/>
        <v>0</v>
      </c>
      <c r="AP43" s="71">
        <f t="shared" si="5"/>
        <v>0</v>
      </c>
      <c r="AQ43" s="30">
        <f t="shared" si="6"/>
        <v>0</v>
      </c>
      <c r="AR43" s="72">
        <f t="shared" si="7"/>
        <v>0</v>
      </c>
      <c r="AS43" s="31">
        <f t="shared" si="8"/>
        <v>0</v>
      </c>
      <c r="AT43" s="71">
        <f t="shared" si="9"/>
        <v>0</v>
      </c>
      <c r="AU43" s="30">
        <f t="shared" si="10"/>
        <v>0</v>
      </c>
      <c r="AV43" s="72">
        <f t="shared" si="11"/>
        <v>0</v>
      </c>
      <c r="AW43" s="31">
        <f t="shared" si="12"/>
        <v>0</v>
      </c>
      <c r="AX43" s="72">
        <f t="shared" si="13"/>
        <v>0</v>
      </c>
      <c r="AY43" s="64"/>
    </row>
    <row r="44" ht="21.0" customHeight="1">
      <c r="A44" s="65">
        <v>36.0</v>
      </c>
      <c r="B44" s="66"/>
      <c r="C44" s="66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68"/>
      <c r="AF44" s="68"/>
      <c r="AG44" s="68"/>
      <c r="AH44" s="68"/>
      <c r="AI44" s="68"/>
      <c r="AJ44" s="69"/>
      <c r="AK44" s="59">
        <f t="shared" si="1"/>
        <v>0</v>
      </c>
      <c r="AL44" s="60">
        <f t="shared" si="2"/>
        <v>0</v>
      </c>
      <c r="AM44" s="70">
        <f t="shared" si="3"/>
        <v>0</v>
      </c>
      <c r="AN44" s="6"/>
      <c r="AO44" s="30">
        <f t="shared" si="4"/>
        <v>0</v>
      </c>
      <c r="AP44" s="71">
        <f t="shared" si="5"/>
        <v>0</v>
      </c>
      <c r="AQ44" s="30">
        <f t="shared" si="6"/>
        <v>0</v>
      </c>
      <c r="AR44" s="72">
        <f t="shared" si="7"/>
        <v>0</v>
      </c>
      <c r="AS44" s="31">
        <f t="shared" si="8"/>
        <v>0</v>
      </c>
      <c r="AT44" s="71">
        <f t="shared" si="9"/>
        <v>0</v>
      </c>
      <c r="AU44" s="30">
        <f t="shared" si="10"/>
        <v>0</v>
      </c>
      <c r="AV44" s="72">
        <f t="shared" si="11"/>
        <v>0</v>
      </c>
      <c r="AW44" s="31">
        <f t="shared" si="12"/>
        <v>0</v>
      </c>
      <c r="AX44" s="72">
        <f t="shared" si="13"/>
        <v>0</v>
      </c>
      <c r="AY44" s="64"/>
    </row>
    <row r="45" ht="21.0" customHeight="1">
      <c r="A45" s="73">
        <v>37.0</v>
      </c>
      <c r="B45" s="66"/>
      <c r="C45" s="66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9"/>
      <c r="AK45" s="59">
        <f t="shared" si="1"/>
        <v>0</v>
      </c>
      <c r="AL45" s="60">
        <f t="shared" si="2"/>
        <v>0</v>
      </c>
      <c r="AM45" s="70">
        <f t="shared" si="3"/>
        <v>0</v>
      </c>
      <c r="AN45" s="6"/>
      <c r="AO45" s="30">
        <f t="shared" si="4"/>
        <v>0</v>
      </c>
      <c r="AP45" s="71">
        <f t="shared" si="5"/>
        <v>0</v>
      </c>
      <c r="AQ45" s="30">
        <f t="shared" si="6"/>
        <v>0</v>
      </c>
      <c r="AR45" s="72">
        <f t="shared" si="7"/>
        <v>0</v>
      </c>
      <c r="AS45" s="31">
        <f t="shared" si="8"/>
        <v>0</v>
      </c>
      <c r="AT45" s="71">
        <f t="shared" si="9"/>
        <v>0</v>
      </c>
      <c r="AU45" s="30">
        <f t="shared" si="10"/>
        <v>0</v>
      </c>
      <c r="AV45" s="72">
        <f t="shared" si="11"/>
        <v>0</v>
      </c>
      <c r="AW45" s="31">
        <f t="shared" si="12"/>
        <v>0</v>
      </c>
      <c r="AX45" s="72">
        <f t="shared" si="13"/>
        <v>0</v>
      </c>
      <c r="AY45" s="64"/>
    </row>
    <row r="46" ht="21.0" customHeight="1">
      <c r="A46" s="65">
        <v>38.0</v>
      </c>
      <c r="B46" s="66"/>
      <c r="C46" s="66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9"/>
      <c r="AK46" s="59">
        <f t="shared" si="1"/>
        <v>0</v>
      </c>
      <c r="AL46" s="60">
        <f t="shared" si="2"/>
        <v>0</v>
      </c>
      <c r="AM46" s="70">
        <f t="shared" si="3"/>
        <v>0</v>
      </c>
      <c r="AN46" s="6"/>
      <c r="AO46" s="30">
        <f t="shared" si="4"/>
        <v>0</v>
      </c>
      <c r="AP46" s="71">
        <f t="shared" si="5"/>
        <v>0</v>
      </c>
      <c r="AQ46" s="30">
        <f t="shared" si="6"/>
        <v>0</v>
      </c>
      <c r="AR46" s="72">
        <f t="shared" si="7"/>
        <v>0</v>
      </c>
      <c r="AS46" s="31">
        <f t="shared" si="8"/>
        <v>0</v>
      </c>
      <c r="AT46" s="71">
        <f t="shared" si="9"/>
        <v>0</v>
      </c>
      <c r="AU46" s="30">
        <f t="shared" si="10"/>
        <v>0</v>
      </c>
      <c r="AV46" s="72">
        <f t="shared" si="11"/>
        <v>0</v>
      </c>
      <c r="AW46" s="31">
        <f t="shared" si="12"/>
        <v>0</v>
      </c>
      <c r="AX46" s="72">
        <f t="shared" si="13"/>
        <v>0</v>
      </c>
      <c r="AY46" s="64"/>
    </row>
    <row r="47" ht="21.0" customHeight="1">
      <c r="A47" s="65">
        <v>39.0</v>
      </c>
      <c r="B47" s="66"/>
      <c r="C47" s="66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9"/>
      <c r="AK47" s="59">
        <f t="shared" si="1"/>
        <v>0</v>
      </c>
      <c r="AL47" s="60">
        <f t="shared" si="2"/>
        <v>0</v>
      </c>
      <c r="AM47" s="70">
        <f t="shared" si="3"/>
        <v>0</v>
      </c>
      <c r="AN47" s="6"/>
      <c r="AO47" s="30">
        <f t="shared" si="4"/>
        <v>0</v>
      </c>
      <c r="AP47" s="71">
        <f t="shared" si="5"/>
        <v>0</v>
      </c>
      <c r="AQ47" s="30">
        <f t="shared" si="6"/>
        <v>0</v>
      </c>
      <c r="AR47" s="72">
        <f t="shared" si="7"/>
        <v>0</v>
      </c>
      <c r="AS47" s="31">
        <f t="shared" si="8"/>
        <v>0</v>
      </c>
      <c r="AT47" s="71">
        <f t="shared" si="9"/>
        <v>0</v>
      </c>
      <c r="AU47" s="30">
        <f t="shared" si="10"/>
        <v>0</v>
      </c>
      <c r="AV47" s="72">
        <f t="shared" si="11"/>
        <v>0</v>
      </c>
      <c r="AW47" s="31">
        <f t="shared" si="12"/>
        <v>0</v>
      </c>
      <c r="AX47" s="72">
        <f t="shared" si="13"/>
        <v>0</v>
      </c>
      <c r="AY47" s="64"/>
    </row>
    <row r="48" ht="21.0" customHeight="1">
      <c r="A48" s="73">
        <v>40.0</v>
      </c>
      <c r="B48" s="66"/>
      <c r="C48" s="66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9"/>
      <c r="AK48" s="59">
        <f t="shared" si="1"/>
        <v>0</v>
      </c>
      <c r="AL48" s="60">
        <f t="shared" si="2"/>
        <v>0</v>
      </c>
      <c r="AM48" s="70">
        <f t="shared" si="3"/>
        <v>0</v>
      </c>
      <c r="AN48" s="6"/>
      <c r="AO48" s="30">
        <f t="shared" si="4"/>
        <v>0</v>
      </c>
      <c r="AP48" s="71">
        <f t="shared" si="5"/>
        <v>0</v>
      </c>
      <c r="AQ48" s="30">
        <f t="shared" si="6"/>
        <v>0</v>
      </c>
      <c r="AR48" s="72">
        <f t="shared" si="7"/>
        <v>0</v>
      </c>
      <c r="AS48" s="31">
        <f t="shared" si="8"/>
        <v>0</v>
      </c>
      <c r="AT48" s="71">
        <f t="shared" si="9"/>
        <v>0</v>
      </c>
      <c r="AU48" s="30">
        <f t="shared" si="10"/>
        <v>0</v>
      </c>
      <c r="AV48" s="72">
        <f t="shared" si="11"/>
        <v>0</v>
      </c>
      <c r="AW48" s="31">
        <f t="shared" si="12"/>
        <v>0</v>
      </c>
      <c r="AX48" s="72">
        <f t="shared" si="13"/>
        <v>0</v>
      </c>
      <c r="AY48" s="64"/>
    </row>
    <row r="49" ht="21.0" customHeight="1">
      <c r="A49" s="65">
        <v>41.0</v>
      </c>
      <c r="B49" s="66"/>
      <c r="C49" s="66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9"/>
      <c r="AK49" s="59">
        <f t="shared" si="1"/>
        <v>0</v>
      </c>
      <c r="AL49" s="60">
        <f t="shared" si="2"/>
        <v>0</v>
      </c>
      <c r="AM49" s="70">
        <f t="shared" si="3"/>
        <v>0</v>
      </c>
      <c r="AN49" s="6"/>
      <c r="AO49" s="30">
        <f t="shared" si="4"/>
        <v>0</v>
      </c>
      <c r="AP49" s="71">
        <f t="shared" si="5"/>
        <v>0</v>
      </c>
      <c r="AQ49" s="30">
        <f t="shared" si="6"/>
        <v>0</v>
      </c>
      <c r="AR49" s="72">
        <f t="shared" si="7"/>
        <v>0</v>
      </c>
      <c r="AS49" s="31">
        <f t="shared" si="8"/>
        <v>0</v>
      </c>
      <c r="AT49" s="71">
        <f t="shared" si="9"/>
        <v>0</v>
      </c>
      <c r="AU49" s="30">
        <f t="shared" si="10"/>
        <v>0</v>
      </c>
      <c r="AV49" s="72">
        <f t="shared" si="11"/>
        <v>0</v>
      </c>
      <c r="AW49" s="31">
        <f t="shared" si="12"/>
        <v>0</v>
      </c>
      <c r="AX49" s="72">
        <f t="shared" si="13"/>
        <v>0</v>
      </c>
      <c r="AY49" s="64"/>
    </row>
    <row r="50" ht="21.0" customHeight="1">
      <c r="A50" s="65">
        <v>42.0</v>
      </c>
      <c r="B50" s="66"/>
      <c r="C50" s="66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9"/>
      <c r="AK50" s="59">
        <f t="shared" si="1"/>
        <v>0</v>
      </c>
      <c r="AL50" s="60">
        <f t="shared" si="2"/>
        <v>0</v>
      </c>
      <c r="AM50" s="70">
        <f t="shared" si="3"/>
        <v>0</v>
      </c>
      <c r="AN50" s="6"/>
      <c r="AO50" s="30">
        <f t="shared" si="4"/>
        <v>0</v>
      </c>
      <c r="AP50" s="71">
        <f t="shared" si="5"/>
        <v>0</v>
      </c>
      <c r="AQ50" s="30">
        <f t="shared" si="6"/>
        <v>0</v>
      </c>
      <c r="AR50" s="72">
        <f t="shared" si="7"/>
        <v>0</v>
      </c>
      <c r="AS50" s="31">
        <f t="shared" si="8"/>
        <v>0</v>
      </c>
      <c r="AT50" s="71">
        <f t="shared" si="9"/>
        <v>0</v>
      </c>
      <c r="AU50" s="30">
        <f t="shared" si="10"/>
        <v>0</v>
      </c>
      <c r="AV50" s="72">
        <f t="shared" si="11"/>
        <v>0</v>
      </c>
      <c r="AW50" s="31">
        <f t="shared" si="12"/>
        <v>0</v>
      </c>
      <c r="AX50" s="72">
        <f t="shared" si="13"/>
        <v>0</v>
      </c>
      <c r="AY50" s="64"/>
    </row>
    <row r="51" ht="21.0" customHeight="1">
      <c r="A51" s="73">
        <v>43.0</v>
      </c>
      <c r="B51" s="66"/>
      <c r="C51" s="66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9"/>
      <c r="AK51" s="59">
        <f t="shared" si="1"/>
        <v>0</v>
      </c>
      <c r="AL51" s="60">
        <f t="shared" si="2"/>
        <v>0</v>
      </c>
      <c r="AM51" s="70">
        <f t="shared" si="3"/>
        <v>0</v>
      </c>
      <c r="AN51" s="6"/>
      <c r="AO51" s="30">
        <f t="shared" si="4"/>
        <v>0</v>
      </c>
      <c r="AP51" s="71">
        <f t="shared" si="5"/>
        <v>0</v>
      </c>
      <c r="AQ51" s="30">
        <f t="shared" si="6"/>
        <v>0</v>
      </c>
      <c r="AR51" s="72">
        <f t="shared" si="7"/>
        <v>0</v>
      </c>
      <c r="AS51" s="31">
        <f t="shared" si="8"/>
        <v>0</v>
      </c>
      <c r="AT51" s="71">
        <f t="shared" si="9"/>
        <v>0</v>
      </c>
      <c r="AU51" s="30">
        <f t="shared" si="10"/>
        <v>0</v>
      </c>
      <c r="AV51" s="72">
        <f t="shared" si="11"/>
        <v>0</v>
      </c>
      <c r="AW51" s="31">
        <f t="shared" si="12"/>
        <v>0</v>
      </c>
      <c r="AX51" s="72">
        <f t="shared" si="13"/>
        <v>0</v>
      </c>
      <c r="AY51" s="64"/>
    </row>
    <row r="52" ht="21.0" customHeight="1">
      <c r="A52" s="65">
        <v>44.0</v>
      </c>
      <c r="B52" s="66"/>
      <c r="C52" s="66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9"/>
      <c r="AK52" s="59">
        <f t="shared" si="1"/>
        <v>0</v>
      </c>
      <c r="AL52" s="60">
        <f t="shared" si="2"/>
        <v>0</v>
      </c>
      <c r="AM52" s="70">
        <f t="shared" si="3"/>
        <v>0</v>
      </c>
      <c r="AN52" s="6"/>
      <c r="AO52" s="30">
        <f t="shared" si="4"/>
        <v>0</v>
      </c>
      <c r="AP52" s="71">
        <f t="shared" si="5"/>
        <v>0</v>
      </c>
      <c r="AQ52" s="30">
        <f t="shared" si="6"/>
        <v>0</v>
      </c>
      <c r="AR52" s="72">
        <f t="shared" si="7"/>
        <v>0</v>
      </c>
      <c r="AS52" s="31">
        <f t="shared" si="8"/>
        <v>0</v>
      </c>
      <c r="AT52" s="71">
        <f t="shared" si="9"/>
        <v>0</v>
      </c>
      <c r="AU52" s="30">
        <f t="shared" si="10"/>
        <v>0</v>
      </c>
      <c r="AV52" s="72">
        <f t="shared" si="11"/>
        <v>0</v>
      </c>
      <c r="AW52" s="31">
        <f t="shared" si="12"/>
        <v>0</v>
      </c>
      <c r="AX52" s="72">
        <f t="shared" si="13"/>
        <v>0</v>
      </c>
      <c r="AY52" s="64"/>
    </row>
    <row r="53" ht="21.0" customHeight="1">
      <c r="A53" s="76">
        <v>45.0</v>
      </c>
      <c r="B53" s="77"/>
      <c r="C53" s="77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9"/>
      <c r="AH53" s="79"/>
      <c r="AI53" s="79"/>
      <c r="AJ53" s="80"/>
      <c r="AK53" s="59">
        <f t="shared" si="1"/>
        <v>0</v>
      </c>
      <c r="AL53" s="60">
        <f t="shared" si="2"/>
        <v>0</v>
      </c>
      <c r="AM53" s="81">
        <f t="shared" si="3"/>
        <v>0</v>
      </c>
      <c r="AN53" s="6"/>
      <c r="AO53" s="30">
        <f t="shared" si="4"/>
        <v>0</v>
      </c>
      <c r="AP53" s="71">
        <f t="shared" si="5"/>
        <v>0</v>
      </c>
      <c r="AQ53" s="30">
        <f t="shared" si="6"/>
        <v>0</v>
      </c>
      <c r="AR53" s="72">
        <f t="shared" si="7"/>
        <v>0</v>
      </c>
      <c r="AS53" s="31">
        <f t="shared" si="8"/>
        <v>0</v>
      </c>
      <c r="AT53" s="71">
        <f t="shared" si="9"/>
        <v>0</v>
      </c>
      <c r="AU53" s="30">
        <f t="shared" si="10"/>
        <v>0</v>
      </c>
      <c r="AV53" s="72">
        <f t="shared" si="11"/>
        <v>0</v>
      </c>
      <c r="AW53" s="31">
        <f t="shared" si="12"/>
        <v>0</v>
      </c>
      <c r="AX53" s="72">
        <f t="shared" si="13"/>
        <v>0</v>
      </c>
      <c r="AY53" s="64"/>
    </row>
    <row r="54" ht="15.75" customHeight="1">
      <c r="A54" s="22" t="s">
        <v>23</v>
      </c>
      <c r="B54" s="22">
        <f>COUNT(AM9:AM53)</f>
        <v>45</v>
      </c>
      <c r="C54" s="82" t="s">
        <v>24</v>
      </c>
      <c r="D54" s="83">
        <f t="shared" ref="D54:AH54" si="14">COUNTIF(D9:D53,D8)</f>
        <v>0</v>
      </c>
      <c r="E54" s="83">
        <f t="shared" si="14"/>
        <v>0</v>
      </c>
      <c r="F54" s="83">
        <f t="shared" si="14"/>
        <v>0</v>
      </c>
      <c r="G54" s="83">
        <f t="shared" si="14"/>
        <v>0</v>
      </c>
      <c r="H54" s="83">
        <f t="shared" si="14"/>
        <v>0</v>
      </c>
      <c r="I54" s="83">
        <f t="shared" si="14"/>
        <v>0</v>
      </c>
      <c r="J54" s="83">
        <f t="shared" si="14"/>
        <v>0</v>
      </c>
      <c r="K54" s="83">
        <f t="shared" si="14"/>
        <v>0</v>
      </c>
      <c r="L54" s="83">
        <f t="shared" si="14"/>
        <v>0</v>
      </c>
      <c r="M54" s="83">
        <f t="shared" si="14"/>
        <v>0</v>
      </c>
      <c r="N54" s="83">
        <f t="shared" si="14"/>
        <v>0</v>
      </c>
      <c r="O54" s="83">
        <f t="shared" si="14"/>
        <v>0</v>
      </c>
      <c r="P54" s="83">
        <f t="shared" si="14"/>
        <v>0</v>
      </c>
      <c r="Q54" s="83">
        <f t="shared" si="14"/>
        <v>0</v>
      </c>
      <c r="R54" s="83">
        <f t="shared" si="14"/>
        <v>0</v>
      </c>
      <c r="S54" s="83">
        <f t="shared" si="14"/>
        <v>0</v>
      </c>
      <c r="T54" s="83">
        <f t="shared" si="14"/>
        <v>0</v>
      </c>
      <c r="U54" s="83">
        <f t="shared" si="14"/>
        <v>0</v>
      </c>
      <c r="V54" s="83">
        <f t="shared" si="14"/>
        <v>0</v>
      </c>
      <c r="W54" s="83">
        <f t="shared" si="14"/>
        <v>0</v>
      </c>
      <c r="X54" s="83">
        <f t="shared" si="14"/>
        <v>0</v>
      </c>
      <c r="Y54" s="83">
        <f t="shared" si="14"/>
        <v>0</v>
      </c>
      <c r="Z54" s="83">
        <f t="shared" si="14"/>
        <v>0</v>
      </c>
      <c r="AA54" s="83">
        <f t="shared" si="14"/>
        <v>0</v>
      </c>
      <c r="AB54" s="83">
        <f t="shared" si="14"/>
        <v>0</v>
      </c>
      <c r="AC54" s="83">
        <f t="shared" si="14"/>
        <v>0</v>
      </c>
      <c r="AD54" s="83">
        <f t="shared" si="14"/>
        <v>0</v>
      </c>
      <c r="AE54" s="83">
        <f t="shared" si="14"/>
        <v>0</v>
      </c>
      <c r="AF54" s="83">
        <f t="shared" si="14"/>
        <v>0</v>
      </c>
      <c r="AG54" s="83">
        <f t="shared" si="14"/>
        <v>0</v>
      </c>
      <c r="AH54" s="83">
        <f t="shared" si="14"/>
        <v>0</v>
      </c>
      <c r="AI54" s="84">
        <f t="shared" ref="AI54:AJ54" si="15">SUM(AI9:AI53)</f>
        <v>0</v>
      </c>
      <c r="AJ54" s="84">
        <f t="shared" si="15"/>
        <v>0</v>
      </c>
      <c r="AK54" s="85">
        <f t="shared" ref="AK54:AM54" si="16">AVERAGE(AK9:AK53)</f>
        <v>0</v>
      </c>
      <c r="AL54" s="86">
        <f t="shared" si="16"/>
        <v>0</v>
      </c>
      <c r="AM54" s="87">
        <f t="shared" si="16"/>
        <v>0</v>
      </c>
      <c r="AN54" s="36"/>
      <c r="AO54" s="88"/>
      <c r="AP54" s="89">
        <f>AVERAGE(AP9:AP53)</f>
        <v>0</v>
      </c>
      <c r="AQ54" s="90"/>
      <c r="AR54" s="91">
        <f>AVERAGE(AR9:AR53)</f>
        <v>0</v>
      </c>
      <c r="AS54" s="92"/>
      <c r="AT54" s="89">
        <f>AVERAGE(AT9:AT53)</f>
        <v>0</v>
      </c>
      <c r="AU54" s="93"/>
      <c r="AV54" s="91">
        <f>AVERAGE(AV9:AV53)</f>
        <v>0</v>
      </c>
      <c r="AW54" s="94"/>
      <c r="AX54" s="91">
        <f>AVERAGE(AX9:AX53)</f>
        <v>0</v>
      </c>
      <c r="AY54" s="95"/>
    </row>
    <row r="55" ht="15.75" customHeight="1">
      <c r="A55" s="96"/>
      <c r="B55" s="96"/>
      <c r="C55" s="97" t="s">
        <v>25</v>
      </c>
      <c r="D55" s="98">
        <f t="shared" ref="D55:AH55" si="17">D54/$B$54</f>
        <v>0</v>
      </c>
      <c r="E55" s="98">
        <f t="shared" si="17"/>
        <v>0</v>
      </c>
      <c r="F55" s="98">
        <f t="shared" si="17"/>
        <v>0</v>
      </c>
      <c r="G55" s="98">
        <f t="shared" si="17"/>
        <v>0</v>
      </c>
      <c r="H55" s="98">
        <f t="shared" si="17"/>
        <v>0</v>
      </c>
      <c r="I55" s="98">
        <f t="shared" si="17"/>
        <v>0</v>
      </c>
      <c r="J55" s="98">
        <f t="shared" si="17"/>
        <v>0</v>
      </c>
      <c r="K55" s="98">
        <f t="shared" si="17"/>
        <v>0</v>
      </c>
      <c r="L55" s="98">
        <f t="shared" si="17"/>
        <v>0</v>
      </c>
      <c r="M55" s="98">
        <f t="shared" si="17"/>
        <v>0</v>
      </c>
      <c r="N55" s="98">
        <f t="shared" si="17"/>
        <v>0</v>
      </c>
      <c r="O55" s="98">
        <f t="shared" si="17"/>
        <v>0</v>
      </c>
      <c r="P55" s="98">
        <f t="shared" si="17"/>
        <v>0</v>
      </c>
      <c r="Q55" s="98">
        <f t="shared" si="17"/>
        <v>0</v>
      </c>
      <c r="R55" s="98">
        <f t="shared" si="17"/>
        <v>0</v>
      </c>
      <c r="S55" s="98">
        <f t="shared" si="17"/>
        <v>0</v>
      </c>
      <c r="T55" s="98">
        <f t="shared" si="17"/>
        <v>0</v>
      </c>
      <c r="U55" s="98">
        <f t="shared" si="17"/>
        <v>0</v>
      </c>
      <c r="V55" s="98">
        <f t="shared" si="17"/>
        <v>0</v>
      </c>
      <c r="W55" s="98">
        <f t="shared" si="17"/>
        <v>0</v>
      </c>
      <c r="X55" s="98">
        <f t="shared" si="17"/>
        <v>0</v>
      </c>
      <c r="Y55" s="98">
        <f t="shared" si="17"/>
        <v>0</v>
      </c>
      <c r="Z55" s="98">
        <f t="shared" si="17"/>
        <v>0</v>
      </c>
      <c r="AA55" s="98">
        <f t="shared" si="17"/>
        <v>0</v>
      </c>
      <c r="AB55" s="98">
        <f t="shared" si="17"/>
        <v>0</v>
      </c>
      <c r="AC55" s="98">
        <f t="shared" si="17"/>
        <v>0</v>
      </c>
      <c r="AD55" s="98">
        <f t="shared" si="17"/>
        <v>0</v>
      </c>
      <c r="AE55" s="98">
        <f t="shared" si="17"/>
        <v>0</v>
      </c>
      <c r="AF55" s="98">
        <f t="shared" si="17"/>
        <v>0</v>
      </c>
      <c r="AG55" s="98">
        <f t="shared" si="17"/>
        <v>0</v>
      </c>
      <c r="AH55" s="98">
        <f t="shared" si="17"/>
        <v>0</v>
      </c>
      <c r="AI55" s="100">
        <f t="shared" ref="AI55:AJ55" si="18">AI54/$B$54/AI7</f>
        <v>0</v>
      </c>
      <c r="AJ55" s="100">
        <f t="shared" si="18"/>
        <v>0</v>
      </c>
      <c r="AK55" s="5"/>
      <c r="AL55" s="5"/>
      <c r="AM55" s="5"/>
      <c r="AN55" s="36"/>
      <c r="AO55" s="5"/>
      <c r="AP55" s="5"/>
      <c r="AQ55" s="5"/>
      <c r="AR55" s="5"/>
      <c r="AS55" s="5"/>
      <c r="AT55" s="5"/>
      <c r="AU55" s="5"/>
      <c r="AV55" s="5"/>
      <c r="AW55" s="96"/>
      <c r="AX55" s="96"/>
      <c r="AY55" s="96"/>
    </row>
    <row r="56" ht="15.75" customHeight="1">
      <c r="A56" s="22"/>
      <c r="B56" s="22"/>
      <c r="C56" s="101" t="s">
        <v>26</v>
      </c>
      <c r="D56" s="102">
        <f t="shared" ref="D56:AH56" si="19">COUNT($AM$9:$AM$53)</f>
        <v>45</v>
      </c>
      <c r="E56" s="102">
        <f t="shared" si="19"/>
        <v>45</v>
      </c>
      <c r="F56" s="102">
        <f t="shared" si="19"/>
        <v>45</v>
      </c>
      <c r="G56" s="102">
        <f t="shared" si="19"/>
        <v>45</v>
      </c>
      <c r="H56" s="102">
        <f t="shared" si="19"/>
        <v>45</v>
      </c>
      <c r="I56" s="102">
        <f t="shared" si="19"/>
        <v>45</v>
      </c>
      <c r="J56" s="102">
        <f t="shared" si="19"/>
        <v>45</v>
      </c>
      <c r="K56" s="102">
        <f t="shared" si="19"/>
        <v>45</v>
      </c>
      <c r="L56" s="102">
        <f t="shared" si="19"/>
        <v>45</v>
      </c>
      <c r="M56" s="102">
        <f t="shared" si="19"/>
        <v>45</v>
      </c>
      <c r="N56" s="102">
        <f t="shared" si="19"/>
        <v>45</v>
      </c>
      <c r="O56" s="102">
        <f t="shared" si="19"/>
        <v>45</v>
      </c>
      <c r="P56" s="102">
        <f t="shared" si="19"/>
        <v>45</v>
      </c>
      <c r="Q56" s="102">
        <f t="shared" si="19"/>
        <v>45</v>
      </c>
      <c r="R56" s="102">
        <f t="shared" si="19"/>
        <v>45</v>
      </c>
      <c r="S56" s="102">
        <f t="shared" si="19"/>
        <v>45</v>
      </c>
      <c r="T56" s="102">
        <f t="shared" si="19"/>
        <v>45</v>
      </c>
      <c r="U56" s="102">
        <f t="shared" si="19"/>
        <v>45</v>
      </c>
      <c r="V56" s="102">
        <f t="shared" si="19"/>
        <v>45</v>
      </c>
      <c r="W56" s="102">
        <f t="shared" si="19"/>
        <v>45</v>
      </c>
      <c r="X56" s="102">
        <f t="shared" si="19"/>
        <v>45</v>
      </c>
      <c r="Y56" s="102">
        <f t="shared" si="19"/>
        <v>45</v>
      </c>
      <c r="Z56" s="102">
        <f t="shared" si="19"/>
        <v>45</v>
      </c>
      <c r="AA56" s="102">
        <f t="shared" si="19"/>
        <v>45</v>
      </c>
      <c r="AB56" s="102">
        <f t="shared" si="19"/>
        <v>45</v>
      </c>
      <c r="AC56" s="102">
        <f t="shared" si="19"/>
        <v>45</v>
      </c>
      <c r="AD56" s="102">
        <f t="shared" si="19"/>
        <v>45</v>
      </c>
      <c r="AE56" s="102">
        <f t="shared" si="19"/>
        <v>45</v>
      </c>
      <c r="AF56" s="102">
        <f t="shared" si="19"/>
        <v>45</v>
      </c>
      <c r="AG56" s="102">
        <f t="shared" si="19"/>
        <v>45</v>
      </c>
      <c r="AH56" s="102">
        <f t="shared" si="19"/>
        <v>45</v>
      </c>
      <c r="AI56" s="104"/>
      <c r="AJ56" s="104"/>
      <c r="AK56" s="5"/>
      <c r="AL56" s="5"/>
      <c r="AM56" s="5"/>
      <c r="AN56" s="36"/>
      <c r="AO56" s="5"/>
      <c r="AP56" s="5"/>
      <c r="AQ56" s="5"/>
      <c r="AR56" s="5"/>
      <c r="AS56" s="5"/>
      <c r="AT56" s="5"/>
      <c r="AU56" s="5"/>
      <c r="AV56" s="5"/>
      <c r="AW56" s="96"/>
      <c r="AX56" s="96"/>
      <c r="AY56" s="96"/>
    </row>
    <row r="57" ht="15.75" customHeight="1">
      <c r="A57" s="5"/>
      <c r="B57" s="5"/>
      <c r="C57" s="105" t="s">
        <v>27</v>
      </c>
      <c r="D57" s="106">
        <f t="shared" ref="D57:AH57" si="20">COUNTIF(D9:D53,"A")</f>
        <v>0</v>
      </c>
      <c r="E57" s="106">
        <f t="shared" si="20"/>
        <v>0</v>
      </c>
      <c r="F57" s="106">
        <f t="shared" si="20"/>
        <v>0</v>
      </c>
      <c r="G57" s="106">
        <f t="shared" si="20"/>
        <v>0</v>
      </c>
      <c r="H57" s="106">
        <f t="shared" si="20"/>
        <v>0</v>
      </c>
      <c r="I57" s="106">
        <f t="shared" si="20"/>
        <v>0</v>
      </c>
      <c r="J57" s="106">
        <f t="shared" si="20"/>
        <v>0</v>
      </c>
      <c r="K57" s="106">
        <f t="shared" si="20"/>
        <v>0</v>
      </c>
      <c r="L57" s="106">
        <f t="shared" si="20"/>
        <v>0</v>
      </c>
      <c r="M57" s="106">
        <f t="shared" si="20"/>
        <v>0</v>
      </c>
      <c r="N57" s="106">
        <f t="shared" si="20"/>
        <v>0</v>
      </c>
      <c r="O57" s="106">
        <f t="shared" si="20"/>
        <v>0</v>
      </c>
      <c r="P57" s="106">
        <f t="shared" si="20"/>
        <v>0</v>
      </c>
      <c r="Q57" s="106">
        <f t="shared" si="20"/>
        <v>0</v>
      </c>
      <c r="R57" s="106">
        <f t="shared" si="20"/>
        <v>0</v>
      </c>
      <c r="S57" s="106">
        <f t="shared" si="20"/>
        <v>0</v>
      </c>
      <c r="T57" s="106">
        <f t="shared" si="20"/>
        <v>0</v>
      </c>
      <c r="U57" s="106">
        <f t="shared" si="20"/>
        <v>0</v>
      </c>
      <c r="V57" s="106">
        <f t="shared" si="20"/>
        <v>0</v>
      </c>
      <c r="W57" s="106">
        <f t="shared" si="20"/>
        <v>0</v>
      </c>
      <c r="X57" s="106">
        <f t="shared" si="20"/>
        <v>0</v>
      </c>
      <c r="Y57" s="106">
        <f t="shared" si="20"/>
        <v>0</v>
      </c>
      <c r="Z57" s="106">
        <f t="shared" si="20"/>
        <v>0</v>
      </c>
      <c r="AA57" s="106">
        <f t="shared" si="20"/>
        <v>0</v>
      </c>
      <c r="AB57" s="106">
        <f t="shared" si="20"/>
        <v>0</v>
      </c>
      <c r="AC57" s="106">
        <f t="shared" si="20"/>
        <v>0</v>
      </c>
      <c r="AD57" s="106">
        <f t="shared" si="20"/>
        <v>0</v>
      </c>
      <c r="AE57" s="106">
        <f t="shared" si="20"/>
        <v>0</v>
      </c>
      <c r="AF57" s="106">
        <f t="shared" si="20"/>
        <v>0</v>
      </c>
      <c r="AG57" s="106">
        <f t="shared" si="20"/>
        <v>0</v>
      </c>
      <c r="AH57" s="106">
        <f t="shared" si="20"/>
        <v>0</v>
      </c>
      <c r="AI57" s="108"/>
      <c r="AJ57" s="108"/>
      <c r="AK57" s="5"/>
      <c r="AL57" s="5"/>
      <c r="AM57" s="5"/>
      <c r="AN57" s="36"/>
      <c r="AO57" s="5"/>
      <c r="AP57" s="5"/>
      <c r="AQ57" s="5"/>
      <c r="AR57" s="5"/>
      <c r="AS57" s="5"/>
      <c r="AT57" s="5"/>
      <c r="AU57" s="5"/>
      <c r="AV57" s="5"/>
      <c r="AW57" s="96"/>
      <c r="AX57" s="96"/>
      <c r="AY57" s="96"/>
    </row>
    <row r="58" ht="15.75" customHeight="1">
      <c r="A58" s="5"/>
      <c r="B58" s="5"/>
      <c r="C58" s="101" t="s">
        <v>25</v>
      </c>
      <c r="D58" s="109">
        <f t="shared" ref="D58:AH58" si="21">D57/D56</f>
        <v>0</v>
      </c>
      <c r="E58" s="109">
        <f t="shared" si="21"/>
        <v>0</v>
      </c>
      <c r="F58" s="109">
        <f t="shared" si="21"/>
        <v>0</v>
      </c>
      <c r="G58" s="109">
        <f t="shared" si="21"/>
        <v>0</v>
      </c>
      <c r="H58" s="109">
        <f t="shared" si="21"/>
        <v>0</v>
      </c>
      <c r="I58" s="109">
        <f t="shared" si="21"/>
        <v>0</v>
      </c>
      <c r="J58" s="109">
        <f t="shared" si="21"/>
        <v>0</v>
      </c>
      <c r="K58" s="109">
        <f t="shared" si="21"/>
        <v>0</v>
      </c>
      <c r="L58" s="109">
        <f t="shared" si="21"/>
        <v>0</v>
      </c>
      <c r="M58" s="109">
        <f t="shared" si="21"/>
        <v>0</v>
      </c>
      <c r="N58" s="109">
        <f t="shared" si="21"/>
        <v>0</v>
      </c>
      <c r="O58" s="109">
        <f t="shared" si="21"/>
        <v>0</v>
      </c>
      <c r="P58" s="109">
        <f t="shared" si="21"/>
        <v>0</v>
      </c>
      <c r="Q58" s="109">
        <f t="shared" si="21"/>
        <v>0</v>
      </c>
      <c r="R58" s="109">
        <f t="shared" si="21"/>
        <v>0</v>
      </c>
      <c r="S58" s="109">
        <f t="shared" si="21"/>
        <v>0</v>
      </c>
      <c r="T58" s="109">
        <f t="shared" si="21"/>
        <v>0</v>
      </c>
      <c r="U58" s="109">
        <f t="shared" si="21"/>
        <v>0</v>
      </c>
      <c r="V58" s="109">
        <f t="shared" si="21"/>
        <v>0</v>
      </c>
      <c r="W58" s="109">
        <f t="shared" si="21"/>
        <v>0</v>
      </c>
      <c r="X58" s="109">
        <f t="shared" si="21"/>
        <v>0</v>
      </c>
      <c r="Y58" s="109">
        <f t="shared" si="21"/>
        <v>0</v>
      </c>
      <c r="Z58" s="109">
        <f t="shared" si="21"/>
        <v>0</v>
      </c>
      <c r="AA58" s="109">
        <f t="shared" si="21"/>
        <v>0</v>
      </c>
      <c r="AB58" s="109">
        <f t="shared" si="21"/>
        <v>0</v>
      </c>
      <c r="AC58" s="109">
        <f t="shared" si="21"/>
        <v>0</v>
      </c>
      <c r="AD58" s="109">
        <f t="shared" si="21"/>
        <v>0</v>
      </c>
      <c r="AE58" s="109">
        <f t="shared" si="21"/>
        <v>0</v>
      </c>
      <c r="AF58" s="109">
        <f t="shared" si="21"/>
        <v>0</v>
      </c>
      <c r="AG58" s="109">
        <f t="shared" si="21"/>
        <v>0</v>
      </c>
      <c r="AH58" s="109">
        <f t="shared" si="21"/>
        <v>0</v>
      </c>
      <c r="AI58" s="111"/>
      <c r="AJ58" s="111"/>
      <c r="AK58" s="5"/>
      <c r="AL58" s="5"/>
      <c r="AM58" s="5"/>
      <c r="AN58" s="36"/>
      <c r="AO58" s="5"/>
      <c r="AP58" s="5"/>
      <c r="AQ58" s="5"/>
      <c r="AR58" s="5"/>
      <c r="AS58" s="5"/>
      <c r="AT58" s="5"/>
      <c r="AU58" s="5"/>
      <c r="AV58" s="5"/>
      <c r="AW58" s="96"/>
      <c r="AX58" s="96"/>
      <c r="AY58" s="96"/>
    </row>
    <row r="59" ht="15.75" customHeight="1">
      <c r="A59" s="5"/>
      <c r="B59" s="5"/>
      <c r="C59" s="105" t="s">
        <v>28</v>
      </c>
      <c r="D59" s="106">
        <f t="shared" ref="D59:AH59" si="22">COUNTIF(D9:D53,"B")</f>
        <v>0</v>
      </c>
      <c r="E59" s="106">
        <f t="shared" si="22"/>
        <v>0</v>
      </c>
      <c r="F59" s="106">
        <f t="shared" si="22"/>
        <v>0</v>
      </c>
      <c r="G59" s="106">
        <f t="shared" si="22"/>
        <v>0</v>
      </c>
      <c r="H59" s="106">
        <f t="shared" si="22"/>
        <v>0</v>
      </c>
      <c r="I59" s="106">
        <f t="shared" si="22"/>
        <v>0</v>
      </c>
      <c r="J59" s="106">
        <f t="shared" si="22"/>
        <v>0</v>
      </c>
      <c r="K59" s="106">
        <f t="shared" si="22"/>
        <v>0</v>
      </c>
      <c r="L59" s="106">
        <f t="shared" si="22"/>
        <v>0</v>
      </c>
      <c r="M59" s="106">
        <f t="shared" si="22"/>
        <v>0</v>
      </c>
      <c r="N59" s="106">
        <f t="shared" si="22"/>
        <v>0</v>
      </c>
      <c r="O59" s="106">
        <f t="shared" si="22"/>
        <v>0</v>
      </c>
      <c r="P59" s="106">
        <f t="shared" si="22"/>
        <v>0</v>
      </c>
      <c r="Q59" s="106">
        <f t="shared" si="22"/>
        <v>0</v>
      </c>
      <c r="R59" s="106">
        <f t="shared" si="22"/>
        <v>0</v>
      </c>
      <c r="S59" s="106">
        <f t="shared" si="22"/>
        <v>0</v>
      </c>
      <c r="T59" s="106">
        <f t="shared" si="22"/>
        <v>0</v>
      </c>
      <c r="U59" s="106">
        <f t="shared" si="22"/>
        <v>0</v>
      </c>
      <c r="V59" s="106">
        <f t="shared" si="22"/>
        <v>0</v>
      </c>
      <c r="W59" s="106">
        <f t="shared" si="22"/>
        <v>0</v>
      </c>
      <c r="X59" s="106">
        <f t="shared" si="22"/>
        <v>0</v>
      </c>
      <c r="Y59" s="106">
        <f t="shared" si="22"/>
        <v>0</v>
      </c>
      <c r="Z59" s="106">
        <f t="shared" si="22"/>
        <v>0</v>
      </c>
      <c r="AA59" s="106">
        <f t="shared" si="22"/>
        <v>0</v>
      </c>
      <c r="AB59" s="106">
        <f t="shared" si="22"/>
        <v>0</v>
      </c>
      <c r="AC59" s="106">
        <f t="shared" si="22"/>
        <v>0</v>
      </c>
      <c r="AD59" s="106">
        <f t="shared" si="22"/>
        <v>0</v>
      </c>
      <c r="AE59" s="106">
        <f t="shared" si="22"/>
        <v>0</v>
      </c>
      <c r="AF59" s="106">
        <f t="shared" si="22"/>
        <v>0</v>
      </c>
      <c r="AG59" s="106">
        <f t="shared" si="22"/>
        <v>0</v>
      </c>
      <c r="AH59" s="106">
        <f t="shared" si="22"/>
        <v>0</v>
      </c>
      <c r="AI59" s="108"/>
      <c r="AJ59" s="108"/>
      <c r="AK59" s="5"/>
      <c r="AL59" s="5"/>
      <c r="AM59" s="5"/>
      <c r="AN59" s="36"/>
      <c r="AO59" s="5"/>
      <c r="AP59" s="5"/>
      <c r="AQ59" s="5"/>
      <c r="AR59" s="5"/>
      <c r="AS59" s="5"/>
      <c r="AT59" s="5"/>
      <c r="AU59" s="5"/>
      <c r="AV59" s="5"/>
      <c r="AW59" s="96"/>
      <c r="AX59" s="96"/>
      <c r="AY59" s="96"/>
    </row>
    <row r="60" ht="15.75" customHeight="1">
      <c r="A60" s="5"/>
      <c r="B60" s="5"/>
      <c r="C60" s="101" t="s">
        <v>25</v>
      </c>
      <c r="D60" s="109">
        <f t="shared" ref="D60:AH60" si="23">D59/D56</f>
        <v>0</v>
      </c>
      <c r="E60" s="109">
        <f t="shared" si="23"/>
        <v>0</v>
      </c>
      <c r="F60" s="109">
        <f t="shared" si="23"/>
        <v>0</v>
      </c>
      <c r="G60" s="109">
        <f t="shared" si="23"/>
        <v>0</v>
      </c>
      <c r="H60" s="109">
        <f t="shared" si="23"/>
        <v>0</v>
      </c>
      <c r="I60" s="109">
        <f t="shared" si="23"/>
        <v>0</v>
      </c>
      <c r="J60" s="109">
        <f t="shared" si="23"/>
        <v>0</v>
      </c>
      <c r="K60" s="109">
        <f t="shared" si="23"/>
        <v>0</v>
      </c>
      <c r="L60" s="109">
        <f t="shared" si="23"/>
        <v>0</v>
      </c>
      <c r="M60" s="109">
        <f t="shared" si="23"/>
        <v>0</v>
      </c>
      <c r="N60" s="109">
        <f t="shared" si="23"/>
        <v>0</v>
      </c>
      <c r="O60" s="109">
        <f t="shared" si="23"/>
        <v>0</v>
      </c>
      <c r="P60" s="109">
        <f t="shared" si="23"/>
        <v>0</v>
      </c>
      <c r="Q60" s="109">
        <f t="shared" si="23"/>
        <v>0</v>
      </c>
      <c r="R60" s="109">
        <f t="shared" si="23"/>
        <v>0</v>
      </c>
      <c r="S60" s="109">
        <f t="shared" si="23"/>
        <v>0</v>
      </c>
      <c r="T60" s="109">
        <f t="shared" si="23"/>
        <v>0</v>
      </c>
      <c r="U60" s="109">
        <f t="shared" si="23"/>
        <v>0</v>
      </c>
      <c r="V60" s="109">
        <f t="shared" si="23"/>
        <v>0</v>
      </c>
      <c r="W60" s="109">
        <f t="shared" si="23"/>
        <v>0</v>
      </c>
      <c r="X60" s="109">
        <f t="shared" si="23"/>
        <v>0</v>
      </c>
      <c r="Y60" s="109">
        <f t="shared" si="23"/>
        <v>0</v>
      </c>
      <c r="Z60" s="109">
        <f t="shared" si="23"/>
        <v>0</v>
      </c>
      <c r="AA60" s="109">
        <f t="shared" si="23"/>
        <v>0</v>
      </c>
      <c r="AB60" s="109">
        <f t="shared" si="23"/>
        <v>0</v>
      </c>
      <c r="AC60" s="109">
        <f t="shared" si="23"/>
        <v>0</v>
      </c>
      <c r="AD60" s="109">
        <f t="shared" si="23"/>
        <v>0</v>
      </c>
      <c r="AE60" s="109">
        <f t="shared" si="23"/>
        <v>0</v>
      </c>
      <c r="AF60" s="109">
        <f t="shared" si="23"/>
        <v>0</v>
      </c>
      <c r="AG60" s="109">
        <f t="shared" si="23"/>
        <v>0</v>
      </c>
      <c r="AH60" s="109">
        <f t="shared" si="23"/>
        <v>0</v>
      </c>
      <c r="AI60" s="111"/>
      <c r="AJ60" s="111"/>
      <c r="AK60" s="5"/>
      <c r="AL60" s="5"/>
      <c r="AM60" s="5"/>
      <c r="AN60" s="112"/>
      <c r="AQ60" s="5"/>
      <c r="AR60" s="5"/>
      <c r="AS60" s="5"/>
      <c r="AT60" s="5"/>
      <c r="AU60" s="5"/>
      <c r="AV60" s="5"/>
      <c r="AW60" s="96"/>
      <c r="AX60" s="96"/>
      <c r="AY60" s="96"/>
    </row>
    <row r="61" ht="15.75" customHeight="1">
      <c r="A61" s="5"/>
      <c r="B61" s="5"/>
      <c r="C61" s="105" t="s">
        <v>29</v>
      </c>
      <c r="D61" s="106">
        <f t="shared" ref="D61:AH61" si="24">COUNTIF(D9:D53,"C")</f>
        <v>0</v>
      </c>
      <c r="E61" s="106">
        <f t="shared" si="24"/>
        <v>0</v>
      </c>
      <c r="F61" s="106">
        <f t="shared" si="24"/>
        <v>0</v>
      </c>
      <c r="G61" s="106">
        <f t="shared" si="24"/>
        <v>0</v>
      </c>
      <c r="H61" s="106">
        <f t="shared" si="24"/>
        <v>0</v>
      </c>
      <c r="I61" s="106">
        <f t="shared" si="24"/>
        <v>0</v>
      </c>
      <c r="J61" s="106">
        <f t="shared" si="24"/>
        <v>0</v>
      </c>
      <c r="K61" s="106">
        <f t="shared" si="24"/>
        <v>0</v>
      </c>
      <c r="L61" s="106">
        <f t="shared" si="24"/>
        <v>0</v>
      </c>
      <c r="M61" s="106">
        <f t="shared" si="24"/>
        <v>0</v>
      </c>
      <c r="N61" s="106">
        <f t="shared" si="24"/>
        <v>0</v>
      </c>
      <c r="O61" s="106">
        <f t="shared" si="24"/>
        <v>0</v>
      </c>
      <c r="P61" s="106">
        <f t="shared" si="24"/>
        <v>0</v>
      </c>
      <c r="Q61" s="106">
        <f t="shared" si="24"/>
        <v>0</v>
      </c>
      <c r="R61" s="106">
        <f t="shared" si="24"/>
        <v>0</v>
      </c>
      <c r="S61" s="106">
        <f t="shared" si="24"/>
        <v>0</v>
      </c>
      <c r="T61" s="106">
        <f t="shared" si="24"/>
        <v>0</v>
      </c>
      <c r="U61" s="106">
        <f t="shared" si="24"/>
        <v>0</v>
      </c>
      <c r="V61" s="106">
        <f t="shared" si="24"/>
        <v>0</v>
      </c>
      <c r="W61" s="106">
        <f t="shared" si="24"/>
        <v>0</v>
      </c>
      <c r="X61" s="106">
        <f t="shared" si="24"/>
        <v>0</v>
      </c>
      <c r="Y61" s="106">
        <f t="shared" si="24"/>
        <v>0</v>
      </c>
      <c r="Z61" s="106">
        <f t="shared" si="24"/>
        <v>0</v>
      </c>
      <c r="AA61" s="106">
        <f t="shared" si="24"/>
        <v>0</v>
      </c>
      <c r="AB61" s="106">
        <f t="shared" si="24"/>
        <v>0</v>
      </c>
      <c r="AC61" s="106">
        <f t="shared" si="24"/>
        <v>0</v>
      </c>
      <c r="AD61" s="106">
        <f t="shared" si="24"/>
        <v>0</v>
      </c>
      <c r="AE61" s="106">
        <f t="shared" si="24"/>
        <v>0</v>
      </c>
      <c r="AF61" s="106">
        <f t="shared" si="24"/>
        <v>0</v>
      </c>
      <c r="AG61" s="106">
        <f t="shared" si="24"/>
        <v>0</v>
      </c>
      <c r="AH61" s="106">
        <f t="shared" si="24"/>
        <v>0</v>
      </c>
      <c r="AI61" s="108"/>
      <c r="AJ61" s="108"/>
      <c r="AN61" s="112"/>
      <c r="AQ61" s="5"/>
      <c r="AR61" s="5"/>
      <c r="AS61" s="5"/>
      <c r="AT61" s="5"/>
      <c r="AU61" s="5"/>
      <c r="AV61" s="5"/>
      <c r="AW61" s="96"/>
      <c r="AX61" s="96"/>
      <c r="AY61" s="96"/>
    </row>
    <row r="62" ht="15.75" customHeight="1">
      <c r="A62" s="5"/>
      <c r="B62" s="5"/>
      <c r="C62" s="101" t="s">
        <v>25</v>
      </c>
      <c r="D62" s="109">
        <f t="shared" ref="D62:AH62" si="25">D61/D56</f>
        <v>0</v>
      </c>
      <c r="E62" s="109">
        <f t="shared" si="25"/>
        <v>0</v>
      </c>
      <c r="F62" s="109">
        <f t="shared" si="25"/>
        <v>0</v>
      </c>
      <c r="G62" s="109">
        <f t="shared" si="25"/>
        <v>0</v>
      </c>
      <c r="H62" s="109">
        <f t="shared" si="25"/>
        <v>0</v>
      </c>
      <c r="I62" s="109">
        <f t="shared" si="25"/>
        <v>0</v>
      </c>
      <c r="J62" s="109">
        <f t="shared" si="25"/>
        <v>0</v>
      </c>
      <c r="K62" s="109">
        <f t="shared" si="25"/>
        <v>0</v>
      </c>
      <c r="L62" s="109">
        <f t="shared" si="25"/>
        <v>0</v>
      </c>
      <c r="M62" s="109">
        <f t="shared" si="25"/>
        <v>0</v>
      </c>
      <c r="N62" s="109">
        <f t="shared" si="25"/>
        <v>0</v>
      </c>
      <c r="O62" s="109">
        <f t="shared" si="25"/>
        <v>0</v>
      </c>
      <c r="P62" s="109">
        <f t="shared" si="25"/>
        <v>0</v>
      </c>
      <c r="Q62" s="109">
        <f t="shared" si="25"/>
        <v>0</v>
      </c>
      <c r="R62" s="109">
        <f t="shared" si="25"/>
        <v>0</v>
      </c>
      <c r="S62" s="109">
        <f t="shared" si="25"/>
        <v>0</v>
      </c>
      <c r="T62" s="109">
        <f t="shared" si="25"/>
        <v>0</v>
      </c>
      <c r="U62" s="109">
        <f t="shared" si="25"/>
        <v>0</v>
      </c>
      <c r="V62" s="109">
        <f t="shared" si="25"/>
        <v>0</v>
      </c>
      <c r="W62" s="109">
        <f t="shared" si="25"/>
        <v>0</v>
      </c>
      <c r="X62" s="109">
        <f t="shared" si="25"/>
        <v>0</v>
      </c>
      <c r="Y62" s="109">
        <f t="shared" si="25"/>
        <v>0</v>
      </c>
      <c r="Z62" s="109">
        <f t="shared" si="25"/>
        <v>0</v>
      </c>
      <c r="AA62" s="109">
        <f t="shared" si="25"/>
        <v>0</v>
      </c>
      <c r="AB62" s="109">
        <f t="shared" si="25"/>
        <v>0</v>
      </c>
      <c r="AC62" s="109">
        <f t="shared" si="25"/>
        <v>0</v>
      </c>
      <c r="AD62" s="109">
        <f t="shared" si="25"/>
        <v>0</v>
      </c>
      <c r="AE62" s="109">
        <f t="shared" si="25"/>
        <v>0</v>
      </c>
      <c r="AF62" s="109">
        <f t="shared" si="25"/>
        <v>0</v>
      </c>
      <c r="AG62" s="109">
        <f t="shared" si="25"/>
        <v>0</v>
      </c>
      <c r="AH62" s="109">
        <f t="shared" si="25"/>
        <v>0</v>
      </c>
      <c r="AI62" s="111"/>
      <c r="AJ62" s="111"/>
      <c r="AN62" s="112"/>
      <c r="AQ62" s="5"/>
      <c r="AR62" s="5"/>
      <c r="AS62" s="5"/>
      <c r="AT62" s="5"/>
      <c r="AU62" s="5"/>
      <c r="AV62" s="5"/>
      <c r="AW62" s="96"/>
      <c r="AX62" s="96"/>
      <c r="AY62" s="96"/>
    </row>
    <row r="63" ht="15.75" customHeight="1">
      <c r="A63" s="5"/>
      <c r="B63" s="5"/>
      <c r="C63" s="105" t="s">
        <v>30</v>
      </c>
      <c r="D63" s="106">
        <f t="shared" ref="D63:AH63" si="26">COUNTIF(D9:D53,"D")</f>
        <v>0</v>
      </c>
      <c r="E63" s="106">
        <f t="shared" si="26"/>
        <v>0</v>
      </c>
      <c r="F63" s="106">
        <f t="shared" si="26"/>
        <v>0</v>
      </c>
      <c r="G63" s="106">
        <f t="shared" si="26"/>
        <v>0</v>
      </c>
      <c r="H63" s="106">
        <f t="shared" si="26"/>
        <v>0</v>
      </c>
      <c r="I63" s="106">
        <f t="shared" si="26"/>
        <v>0</v>
      </c>
      <c r="J63" s="106">
        <f t="shared" si="26"/>
        <v>0</v>
      </c>
      <c r="K63" s="106">
        <f t="shared" si="26"/>
        <v>0</v>
      </c>
      <c r="L63" s="106">
        <f t="shared" si="26"/>
        <v>0</v>
      </c>
      <c r="M63" s="106">
        <f t="shared" si="26"/>
        <v>0</v>
      </c>
      <c r="N63" s="106">
        <f t="shared" si="26"/>
        <v>0</v>
      </c>
      <c r="O63" s="106">
        <f t="shared" si="26"/>
        <v>0</v>
      </c>
      <c r="P63" s="106">
        <f t="shared" si="26"/>
        <v>0</v>
      </c>
      <c r="Q63" s="106">
        <f t="shared" si="26"/>
        <v>0</v>
      </c>
      <c r="R63" s="106">
        <f t="shared" si="26"/>
        <v>0</v>
      </c>
      <c r="S63" s="106">
        <f t="shared" si="26"/>
        <v>0</v>
      </c>
      <c r="T63" s="106">
        <f t="shared" si="26"/>
        <v>0</v>
      </c>
      <c r="U63" s="106">
        <f t="shared" si="26"/>
        <v>0</v>
      </c>
      <c r="V63" s="106">
        <f t="shared" si="26"/>
        <v>0</v>
      </c>
      <c r="W63" s="106">
        <f t="shared" si="26"/>
        <v>0</v>
      </c>
      <c r="X63" s="106">
        <f t="shared" si="26"/>
        <v>0</v>
      </c>
      <c r="Y63" s="106">
        <f t="shared" si="26"/>
        <v>0</v>
      </c>
      <c r="Z63" s="106">
        <f t="shared" si="26"/>
        <v>0</v>
      </c>
      <c r="AA63" s="106">
        <f t="shared" si="26"/>
        <v>0</v>
      </c>
      <c r="AB63" s="106">
        <f t="shared" si="26"/>
        <v>0</v>
      </c>
      <c r="AC63" s="106">
        <f t="shared" si="26"/>
        <v>0</v>
      </c>
      <c r="AD63" s="106">
        <f t="shared" si="26"/>
        <v>0</v>
      </c>
      <c r="AE63" s="106">
        <f t="shared" si="26"/>
        <v>0</v>
      </c>
      <c r="AF63" s="106">
        <f t="shared" si="26"/>
        <v>0</v>
      </c>
      <c r="AG63" s="106">
        <f t="shared" si="26"/>
        <v>0</v>
      </c>
      <c r="AH63" s="106">
        <f t="shared" si="26"/>
        <v>0</v>
      </c>
      <c r="AI63" s="108"/>
      <c r="AJ63" s="108"/>
      <c r="AN63" s="112"/>
      <c r="AQ63" s="5"/>
      <c r="AR63" s="5"/>
      <c r="AS63" s="5"/>
      <c r="AT63" s="5"/>
      <c r="AU63" s="5"/>
      <c r="AV63" s="5"/>
      <c r="AW63" s="96"/>
      <c r="AX63" s="96"/>
      <c r="AY63" s="96"/>
    </row>
    <row r="64" ht="15.75" customHeight="1">
      <c r="A64" s="5"/>
      <c r="B64" s="5"/>
      <c r="C64" s="113" t="s">
        <v>25</v>
      </c>
      <c r="D64" s="114">
        <f t="shared" ref="D64:AH64" si="27">D63/D56</f>
        <v>0</v>
      </c>
      <c r="E64" s="114">
        <f t="shared" si="27"/>
        <v>0</v>
      </c>
      <c r="F64" s="114">
        <f t="shared" si="27"/>
        <v>0</v>
      </c>
      <c r="G64" s="114">
        <f t="shared" si="27"/>
        <v>0</v>
      </c>
      <c r="H64" s="114">
        <f t="shared" si="27"/>
        <v>0</v>
      </c>
      <c r="I64" s="114">
        <f t="shared" si="27"/>
        <v>0</v>
      </c>
      <c r="J64" s="114">
        <f t="shared" si="27"/>
        <v>0</v>
      </c>
      <c r="K64" s="114">
        <f t="shared" si="27"/>
        <v>0</v>
      </c>
      <c r="L64" s="114">
        <f t="shared" si="27"/>
        <v>0</v>
      </c>
      <c r="M64" s="114">
        <f t="shared" si="27"/>
        <v>0</v>
      </c>
      <c r="N64" s="114">
        <f t="shared" si="27"/>
        <v>0</v>
      </c>
      <c r="O64" s="114">
        <f t="shared" si="27"/>
        <v>0</v>
      </c>
      <c r="P64" s="114">
        <f t="shared" si="27"/>
        <v>0</v>
      </c>
      <c r="Q64" s="114">
        <f t="shared" si="27"/>
        <v>0</v>
      </c>
      <c r="R64" s="114">
        <f t="shared" si="27"/>
        <v>0</v>
      </c>
      <c r="S64" s="114">
        <f t="shared" si="27"/>
        <v>0</v>
      </c>
      <c r="T64" s="114">
        <f t="shared" si="27"/>
        <v>0</v>
      </c>
      <c r="U64" s="114">
        <f t="shared" si="27"/>
        <v>0</v>
      </c>
      <c r="V64" s="114">
        <f t="shared" si="27"/>
        <v>0</v>
      </c>
      <c r="W64" s="114">
        <f t="shared" si="27"/>
        <v>0</v>
      </c>
      <c r="X64" s="114">
        <f t="shared" si="27"/>
        <v>0</v>
      </c>
      <c r="Y64" s="114">
        <f t="shared" si="27"/>
        <v>0</v>
      </c>
      <c r="Z64" s="114">
        <f t="shared" si="27"/>
        <v>0</v>
      </c>
      <c r="AA64" s="114">
        <f t="shared" si="27"/>
        <v>0</v>
      </c>
      <c r="AB64" s="114">
        <f t="shared" si="27"/>
        <v>0</v>
      </c>
      <c r="AC64" s="114">
        <f t="shared" si="27"/>
        <v>0</v>
      </c>
      <c r="AD64" s="114">
        <f t="shared" si="27"/>
        <v>0</v>
      </c>
      <c r="AE64" s="114">
        <f t="shared" si="27"/>
        <v>0</v>
      </c>
      <c r="AF64" s="114">
        <f t="shared" si="27"/>
        <v>0</v>
      </c>
      <c r="AG64" s="114">
        <f t="shared" si="27"/>
        <v>0</v>
      </c>
      <c r="AH64" s="114">
        <f t="shared" si="27"/>
        <v>0</v>
      </c>
      <c r="AI64" s="116"/>
      <c r="AJ64" s="116"/>
      <c r="AN64" s="117" t="s">
        <v>31</v>
      </c>
      <c r="AO64" s="118" t="s">
        <v>17</v>
      </c>
      <c r="AP64" s="119" t="s">
        <v>32</v>
      </c>
      <c r="AQ64" s="5"/>
      <c r="AR64" s="5"/>
      <c r="AS64" s="5"/>
      <c r="AT64" s="5"/>
      <c r="AU64" s="5"/>
      <c r="AV64" s="5"/>
      <c r="AW64" s="96"/>
      <c r="AX64" s="96"/>
      <c r="AY64" s="96"/>
    </row>
    <row r="65" ht="15.75" customHeight="1">
      <c r="A65" s="5"/>
      <c r="B65" s="4"/>
      <c r="C65" s="120"/>
      <c r="D65" s="121"/>
      <c r="E65" s="121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1"/>
      <c r="X65" s="121"/>
      <c r="Y65" s="121"/>
      <c r="Z65" s="121"/>
      <c r="AA65" s="121"/>
      <c r="AB65" s="121"/>
      <c r="AC65" s="121"/>
      <c r="AD65" s="121"/>
      <c r="AE65" s="121"/>
      <c r="AF65" s="121"/>
      <c r="AG65" s="121"/>
      <c r="AH65" s="5"/>
      <c r="AI65" s="5"/>
      <c r="AJ65" s="5"/>
      <c r="AN65" s="122" t="s">
        <v>33</v>
      </c>
      <c r="AO65" s="123">
        <f>COUNTIF(AM9:AM53,"&gt;=79,45%")</f>
        <v>0</v>
      </c>
      <c r="AP65" s="124">
        <f t="shared" ref="AP65:AP68" si="28">AO65/$AO$69</f>
        <v>0</v>
      </c>
      <c r="AQ65" s="4"/>
      <c r="AR65" s="4"/>
      <c r="AS65" s="4"/>
      <c r="AT65" s="4"/>
      <c r="AU65" s="4"/>
      <c r="AV65" s="4"/>
      <c r="AW65" s="7"/>
      <c r="AX65" s="7"/>
      <c r="AY65" s="7"/>
    </row>
    <row r="66" ht="15.75" customHeight="1">
      <c r="A66" s="96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N66" s="125" t="s">
        <v>34</v>
      </c>
      <c r="AO66" s="31">
        <f>COUNTIF(AM9:AM53,"&lt;79,5%")- COUNTIF(AM9:AM53,"&lt;59,5%")</f>
        <v>0</v>
      </c>
      <c r="AP66" s="126">
        <f t="shared" si="28"/>
        <v>0</v>
      </c>
      <c r="AQ66" s="7"/>
      <c r="AR66" s="7"/>
      <c r="AS66" s="7"/>
      <c r="AT66" s="7"/>
      <c r="AU66" s="7"/>
      <c r="AV66" s="7"/>
      <c r="AW66" s="7"/>
      <c r="AX66" s="7"/>
      <c r="AY66" s="7"/>
    </row>
    <row r="67" ht="15.75" customHeight="1">
      <c r="A67" s="96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N67" s="127" t="s">
        <v>35</v>
      </c>
      <c r="AO67" s="31">
        <f>COUNTIFS(AM9:AM53,"&gt;19,45%",AM9:AM53,"&lt;59,44%")</f>
        <v>0</v>
      </c>
      <c r="AP67" s="128">
        <f t="shared" si="28"/>
        <v>0</v>
      </c>
      <c r="AQ67" s="7"/>
      <c r="AR67" s="7"/>
      <c r="AS67" s="7"/>
      <c r="AT67" s="7"/>
      <c r="AU67" s="7"/>
      <c r="AV67" s="7"/>
      <c r="AW67" s="7"/>
      <c r="AX67" s="7"/>
      <c r="AY67" s="7"/>
    </row>
    <row r="68" ht="15.75" customHeight="1">
      <c r="A68" s="96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N68" s="129" t="s">
        <v>36</v>
      </c>
      <c r="AO68" s="130">
        <f>COUNTIF(AM9:AM53,"&lt;19,45%")</f>
        <v>45</v>
      </c>
      <c r="AP68" s="131">
        <f t="shared" si="28"/>
        <v>1</v>
      </c>
      <c r="AQ68" s="7"/>
      <c r="AR68" s="7"/>
      <c r="AS68" s="7"/>
      <c r="AT68" s="7"/>
      <c r="AU68" s="7"/>
      <c r="AV68" s="7"/>
      <c r="AW68" s="7"/>
      <c r="AX68" s="7"/>
      <c r="AY68" s="7"/>
    </row>
    <row r="69" ht="15.75" customHeight="1">
      <c r="A69" s="96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N69" s="132" t="s">
        <v>37</v>
      </c>
      <c r="AO69" s="92">
        <f>SUM(AO65:AO68)</f>
        <v>45</v>
      </c>
      <c r="AP69" s="133">
        <f>AVERAGE(AP65:AP68)</f>
        <v>0.25</v>
      </c>
      <c r="AQ69" s="7"/>
      <c r="AR69" s="7"/>
      <c r="AS69" s="7"/>
      <c r="AT69" s="7"/>
      <c r="AU69" s="7"/>
      <c r="AV69" s="7"/>
      <c r="AW69" s="7"/>
      <c r="AX69" s="7"/>
      <c r="AY69" s="7"/>
    </row>
    <row r="70" ht="15.75" customHeight="1">
      <c r="A70" s="96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N70" s="112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</row>
  </sheetData>
  <mergeCells count="14">
    <mergeCell ref="AU7:AV7"/>
    <mergeCell ref="AW7:AX7"/>
    <mergeCell ref="AO8:AP8"/>
    <mergeCell ref="AQ8:AR8"/>
    <mergeCell ref="AS8:AT8"/>
    <mergeCell ref="AU8:AV8"/>
    <mergeCell ref="AW8:AX8"/>
    <mergeCell ref="A1:C1"/>
    <mergeCell ref="A2:C2"/>
    <mergeCell ref="A3:C3"/>
    <mergeCell ref="A5:C7"/>
    <mergeCell ref="AO7:AP7"/>
    <mergeCell ref="AQ7:AR7"/>
    <mergeCell ref="AS7:AT7"/>
  </mergeCells>
  <conditionalFormatting sqref="AM9:AM54 AP54 AR54 AT54 AV54 AX54:AY54 D55:AJ55 D58:AJ58 D60:AJ60 D62:AJ62 D64:AJ64">
    <cfRule type="cellIs" dxfId="0" priority="1" operator="between">
      <formula>0.595</formula>
      <formula>0.7949</formula>
    </cfRule>
  </conditionalFormatting>
  <conditionalFormatting sqref="AM9:AM54 AP54 AR54 AT54 AV54 AX54:AY54 D55:AJ55 D58:AJ58 D60:AJ60 D62:AJ62 D64:AJ64">
    <cfRule type="cellIs" dxfId="1" priority="2" operator="between">
      <formula>0</formula>
      <formula>0.1944</formula>
    </cfRule>
  </conditionalFormatting>
  <conditionalFormatting sqref="AM9:AM54 AP54 AR54 AT54 AV54 AX54:AY54 D55:AJ55 D58:AJ58 D60:AJ60 D62:AJ62 D64:AJ64">
    <cfRule type="cellIs" dxfId="2" priority="3" operator="greaterThan">
      <formula>0.7949</formula>
    </cfRule>
  </conditionalFormatting>
  <conditionalFormatting sqref="AM9:AM54 AP54 AR54 AT54 AV54 AX54:AY54 D55:AJ55 D58:AJ58 D60:AJ60 D62:AJ62 D64:AJ64">
    <cfRule type="cellIs" dxfId="3" priority="4" operator="between">
      <formula>0.1945</formula>
      <formula>0.5944</formula>
    </cfRule>
  </conditionalFormatting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3.43"/>
    <col customWidth="1" min="2" max="9" width="14.14"/>
    <col customWidth="1" min="10" max="11" width="17.29"/>
    <col customWidth="1" min="12" max="12" width="23.43"/>
  </cols>
  <sheetData>
    <row r="1">
      <c r="A1" s="134"/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</row>
    <row r="2">
      <c r="A2" s="135" t="s">
        <v>31</v>
      </c>
      <c r="B2" s="136" t="s">
        <v>38</v>
      </c>
      <c r="C2" s="137"/>
      <c r="D2" s="136" t="s">
        <v>39</v>
      </c>
      <c r="E2" s="137"/>
      <c r="F2" s="136" t="s">
        <v>40</v>
      </c>
      <c r="G2" s="137"/>
      <c r="H2" s="138" t="s">
        <v>41</v>
      </c>
      <c r="I2" s="137"/>
      <c r="J2" s="139" t="s">
        <v>42</v>
      </c>
      <c r="K2" s="140"/>
      <c r="L2" s="134"/>
    </row>
    <row r="3">
      <c r="A3" s="141" t="s">
        <v>33</v>
      </c>
      <c r="B3" s="142">
        <f>'4°A'!AO65</f>
        <v>0</v>
      </c>
      <c r="C3" s="143">
        <f>'4°A'!AP65</f>
        <v>0</v>
      </c>
      <c r="D3" s="144">
        <f>'4°B'!AO65</f>
        <v>0</v>
      </c>
      <c r="E3" s="143">
        <f>'4°B'!AP65</f>
        <v>0</v>
      </c>
      <c r="F3" s="142">
        <f>'4°C'!AO65</f>
        <v>0</v>
      </c>
      <c r="G3" s="143">
        <f>'4°C'!AP65</f>
        <v>0</v>
      </c>
      <c r="H3" s="142">
        <f>'4°D'!AO65</f>
        <v>0</v>
      </c>
      <c r="I3" s="145">
        <f>'4°D'!AP65</f>
        <v>0</v>
      </c>
      <c r="J3" s="146">
        <f t="shared" ref="J3:J7" si="1">SUM(B3,D3,F3,H3)</f>
        <v>0</v>
      </c>
      <c r="K3" s="147">
        <f t="shared" ref="K3:K6" si="2">J3/$J$7</f>
        <v>0</v>
      </c>
      <c r="L3" s="134"/>
    </row>
    <row r="4">
      <c r="A4" s="148" t="s">
        <v>34</v>
      </c>
      <c r="B4" s="142">
        <f>'4°A'!AO66</f>
        <v>0</v>
      </c>
      <c r="C4" s="143">
        <f>'4°A'!AP66</f>
        <v>0</v>
      </c>
      <c r="D4" s="144">
        <f>'4°B'!AO66</f>
        <v>0</v>
      </c>
      <c r="E4" s="143">
        <f>'4°B'!AP66</f>
        <v>0</v>
      </c>
      <c r="F4" s="142">
        <f>'4°C'!AO66</f>
        <v>0</v>
      </c>
      <c r="G4" s="143">
        <f>'4°C'!AP66</f>
        <v>0</v>
      </c>
      <c r="H4" s="142">
        <f>'4°D'!AO66</f>
        <v>0</v>
      </c>
      <c r="I4" s="145">
        <f>'4°D'!AP66</f>
        <v>0</v>
      </c>
      <c r="J4" s="146">
        <f t="shared" si="1"/>
        <v>0</v>
      </c>
      <c r="K4" s="149">
        <f t="shared" si="2"/>
        <v>0</v>
      </c>
      <c r="L4" s="134"/>
    </row>
    <row r="5">
      <c r="A5" s="150" t="s">
        <v>35</v>
      </c>
      <c r="B5" s="142">
        <f>'4°A'!AO67</f>
        <v>0</v>
      </c>
      <c r="C5" s="143">
        <f>'4°A'!AP67</f>
        <v>0</v>
      </c>
      <c r="D5" s="144">
        <f>'4°B'!AO67</f>
        <v>0</v>
      </c>
      <c r="E5" s="143">
        <f>'4°B'!AP67</f>
        <v>0</v>
      </c>
      <c r="F5" s="142">
        <f>'4°C'!AO67</f>
        <v>0</v>
      </c>
      <c r="G5" s="143">
        <f>'4°C'!AP67</f>
        <v>0</v>
      </c>
      <c r="H5" s="142">
        <f>'4°D'!AO67</f>
        <v>0</v>
      </c>
      <c r="I5" s="145">
        <f>'4°D'!AP67</f>
        <v>0</v>
      </c>
      <c r="J5" s="146">
        <f t="shared" si="1"/>
        <v>0</v>
      </c>
      <c r="K5" s="149">
        <f t="shared" si="2"/>
        <v>0</v>
      </c>
      <c r="L5" s="134"/>
    </row>
    <row r="6">
      <c r="A6" s="151" t="s">
        <v>36</v>
      </c>
      <c r="B6" s="142">
        <f>'4°A'!AO68</f>
        <v>45</v>
      </c>
      <c r="C6" s="143">
        <f>'4°A'!AP68</f>
        <v>1</v>
      </c>
      <c r="D6" s="144">
        <f>'4°B'!AO68</f>
        <v>45</v>
      </c>
      <c r="E6" s="143">
        <f>'4°B'!AP68</f>
        <v>1</v>
      </c>
      <c r="F6" s="142">
        <f>'4°C'!AO68</f>
        <v>45</v>
      </c>
      <c r="G6" s="143">
        <f>'4°C'!AP68</f>
        <v>1</v>
      </c>
      <c r="H6" s="142">
        <f>'4°D'!AO68</f>
        <v>45</v>
      </c>
      <c r="I6" s="145">
        <f>'4°D'!AP68</f>
        <v>1</v>
      </c>
      <c r="J6" s="146">
        <f t="shared" si="1"/>
        <v>180</v>
      </c>
      <c r="K6" s="149">
        <f t="shared" si="2"/>
        <v>1</v>
      </c>
      <c r="L6" s="134"/>
    </row>
    <row r="7">
      <c r="A7" s="152" t="s">
        <v>37</v>
      </c>
      <c r="B7" s="153">
        <f>'4°A'!AO69</f>
        <v>45</v>
      </c>
      <c r="C7" s="154">
        <f>'4°A'!AP69</f>
        <v>0.25</v>
      </c>
      <c r="D7" s="155">
        <f>'4°B'!AO69</f>
        <v>45</v>
      </c>
      <c r="E7" s="143">
        <f>'4°B'!AP69</f>
        <v>0.25</v>
      </c>
      <c r="F7" s="153">
        <f>'4°C'!AO69</f>
        <v>45</v>
      </c>
      <c r="G7" s="143">
        <f>'4°C'!AP69</f>
        <v>0.25</v>
      </c>
      <c r="H7" s="153">
        <f>'4°D'!AO69</f>
        <v>45</v>
      </c>
      <c r="I7" s="145">
        <f>'4°D'!AP69</f>
        <v>0.25</v>
      </c>
      <c r="J7" s="156">
        <f t="shared" si="1"/>
        <v>180</v>
      </c>
      <c r="K7" s="157"/>
      <c r="L7" s="134"/>
    </row>
    <row r="8">
      <c r="A8" s="158" t="s">
        <v>22</v>
      </c>
      <c r="B8" s="134"/>
      <c r="C8" s="159">
        <f>AVERAGE(C3:C6)</f>
        <v>0.25</v>
      </c>
      <c r="D8" s="134"/>
      <c r="E8" s="160">
        <f>AVERAGE(E3:E6)</f>
        <v>0.25</v>
      </c>
      <c r="F8" s="161"/>
      <c r="G8" s="159">
        <f>AVERAGE(G3:G6)</f>
        <v>0.25</v>
      </c>
      <c r="H8" s="161"/>
      <c r="I8" s="160">
        <f>AVERAGE(I3:I6)</f>
        <v>0.25</v>
      </c>
      <c r="J8" s="162"/>
      <c r="K8" s="163">
        <f>AVERAGE(C8,E8)</f>
        <v>0.25</v>
      </c>
      <c r="L8" s="134"/>
    </row>
    <row r="9">
      <c r="A9" s="164"/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34"/>
    </row>
    <row r="10">
      <c r="A10" s="134"/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</row>
    <row r="11">
      <c r="A11" s="134"/>
      <c r="B11" s="134"/>
      <c r="C11" s="134"/>
      <c r="D11" s="134"/>
      <c r="E11" s="134"/>
      <c r="F11" s="134"/>
      <c r="G11" s="134"/>
      <c r="H11" s="134"/>
      <c r="I11" s="134"/>
      <c r="J11" s="134"/>
      <c r="K11" s="134"/>
      <c r="L11" s="134"/>
    </row>
    <row r="12">
      <c r="A12" s="134"/>
      <c r="B12" s="165" t="s">
        <v>43</v>
      </c>
      <c r="C12" s="166" t="s">
        <v>38</v>
      </c>
      <c r="D12" s="167" t="s">
        <v>39</v>
      </c>
      <c r="E12" s="166" t="s">
        <v>40</v>
      </c>
      <c r="F12" s="168" t="s">
        <v>41</v>
      </c>
      <c r="G12" s="169" t="s">
        <v>42</v>
      </c>
      <c r="H12" s="134"/>
      <c r="I12" s="134"/>
      <c r="J12" s="134"/>
      <c r="K12" s="134"/>
      <c r="L12" s="134"/>
    </row>
    <row r="13">
      <c r="A13" s="170" t="s">
        <v>44</v>
      </c>
      <c r="B13" s="171">
        <f>'4°A'!AO8</f>
        <v>16</v>
      </c>
      <c r="C13" s="172">
        <f>'4°A'!AP54</f>
        <v>0</v>
      </c>
      <c r="D13" s="173">
        <f>'4°B'!AP54</f>
        <v>0</v>
      </c>
      <c r="E13" s="172">
        <f>'4°C'!AP54</f>
        <v>0</v>
      </c>
      <c r="F13" s="174">
        <f>'4°D'!AP54</f>
        <v>0</v>
      </c>
      <c r="G13" s="175">
        <f t="shared" ref="G13:G17" si="3">AVERAGE(C13:F13)</f>
        <v>0</v>
      </c>
      <c r="H13" s="134"/>
      <c r="I13" s="134"/>
      <c r="J13" s="134"/>
      <c r="K13" s="134"/>
      <c r="L13" s="134"/>
    </row>
    <row r="14">
      <c r="A14" s="176" t="s">
        <v>11</v>
      </c>
      <c r="B14" s="177">
        <f>'4°A'!AQ8</f>
        <v>4</v>
      </c>
      <c r="C14" s="178">
        <f>'4°A'!AR54</f>
        <v>0</v>
      </c>
      <c r="D14" s="179">
        <f>'4°B'!AR54</f>
        <v>0</v>
      </c>
      <c r="E14" s="178">
        <f>'4°C'!AR54</f>
        <v>0</v>
      </c>
      <c r="F14" s="180">
        <f>'4°D'!AR54</f>
        <v>0</v>
      </c>
      <c r="G14" s="181">
        <f t="shared" si="3"/>
        <v>0</v>
      </c>
      <c r="H14" s="164"/>
      <c r="I14" s="164"/>
      <c r="J14" s="164"/>
      <c r="K14" s="164"/>
      <c r="L14" s="164"/>
    </row>
    <row r="15">
      <c r="A15" s="176" t="s">
        <v>45</v>
      </c>
      <c r="B15" s="177">
        <f>'4°A'!AS8</f>
        <v>3</v>
      </c>
      <c r="C15" s="178">
        <f>'4°A'!AT54</f>
        <v>0</v>
      </c>
      <c r="D15" s="179">
        <f>'4°B'!AT54</f>
        <v>0</v>
      </c>
      <c r="E15" s="178">
        <f>'4°C'!AT54</f>
        <v>0</v>
      </c>
      <c r="F15" s="180">
        <f>'4°D'!AT54</f>
        <v>0</v>
      </c>
      <c r="G15" s="181">
        <f t="shared" si="3"/>
        <v>0</v>
      </c>
      <c r="H15" s="164"/>
      <c r="I15" s="164"/>
      <c r="J15" s="164"/>
      <c r="K15" s="164"/>
      <c r="L15" s="164"/>
    </row>
    <row r="16">
      <c r="A16" s="176" t="s">
        <v>13</v>
      </c>
      <c r="B16" s="177">
        <f>'4°A'!AU8</f>
        <v>4</v>
      </c>
      <c r="C16" s="178">
        <f>'4°A'!AV54</f>
        <v>0</v>
      </c>
      <c r="D16" s="179">
        <f>'4°B'!AV54</f>
        <v>0</v>
      </c>
      <c r="E16" s="178">
        <f>'4°C'!AV54</f>
        <v>0</v>
      </c>
      <c r="F16" s="180">
        <f>'4°D'!AV54</f>
        <v>0</v>
      </c>
      <c r="G16" s="181">
        <f t="shared" si="3"/>
        <v>0</v>
      </c>
      <c r="H16" s="164"/>
      <c r="I16" s="164"/>
      <c r="J16" s="164"/>
      <c r="K16" s="164"/>
      <c r="L16" s="164"/>
    </row>
    <row r="17">
      <c r="A17" s="182" t="s">
        <v>5</v>
      </c>
      <c r="B17" s="183">
        <f>'4°A'!AW8</f>
        <v>6</v>
      </c>
      <c r="C17" s="184">
        <f>'4°A'!AX54</f>
        <v>0</v>
      </c>
      <c r="D17" s="185">
        <f>'4°B'!AX54</f>
        <v>0</v>
      </c>
      <c r="E17" s="184">
        <f>'4°C'!AX54</f>
        <v>0</v>
      </c>
      <c r="F17" s="186">
        <f>'4°D'!AX54</f>
        <v>0</v>
      </c>
      <c r="G17" s="187">
        <f t="shared" si="3"/>
        <v>0</v>
      </c>
      <c r="H17" s="164"/>
      <c r="I17" s="164"/>
      <c r="J17" s="164"/>
      <c r="K17" s="164"/>
      <c r="L17" s="164"/>
    </row>
    <row r="18">
      <c r="A18" s="164"/>
      <c r="B18" s="164"/>
      <c r="C18" s="164"/>
      <c r="D18" s="164"/>
      <c r="E18" s="164"/>
      <c r="F18" s="164"/>
      <c r="G18" s="164"/>
      <c r="H18" s="164"/>
      <c r="I18" s="164"/>
      <c r="J18" s="164"/>
      <c r="K18" s="164"/>
      <c r="L18" s="164"/>
    </row>
    <row r="19">
      <c r="A19" s="164"/>
      <c r="B19" s="164"/>
      <c r="C19" s="164"/>
      <c r="D19" s="164"/>
      <c r="E19" s="164"/>
      <c r="F19" s="164"/>
      <c r="G19" s="164"/>
      <c r="H19" s="164"/>
      <c r="I19" s="164"/>
      <c r="J19" s="164"/>
      <c r="K19" s="164"/>
      <c r="L19" s="164"/>
    </row>
    <row r="20">
      <c r="A20" s="164"/>
      <c r="B20" s="164"/>
      <c r="C20" s="164"/>
      <c r="D20" s="164"/>
      <c r="E20" s="164"/>
      <c r="F20" s="164"/>
      <c r="G20" s="164"/>
      <c r="H20" s="164"/>
      <c r="I20" s="164"/>
      <c r="J20" s="164"/>
      <c r="K20" s="164"/>
      <c r="L20" s="164"/>
    </row>
    <row r="21" ht="15.75" customHeight="1">
      <c r="A21" s="164"/>
      <c r="B21" s="164"/>
      <c r="C21" s="164"/>
      <c r="D21" s="164"/>
      <c r="E21" s="164"/>
      <c r="F21" s="164"/>
      <c r="G21" s="164"/>
      <c r="H21" s="164"/>
      <c r="I21" s="164"/>
      <c r="J21" s="164"/>
      <c r="K21" s="164"/>
      <c r="L21" s="164"/>
    </row>
    <row r="22" ht="15.75" customHeight="1">
      <c r="A22" s="164"/>
      <c r="B22" s="164"/>
      <c r="C22" s="164"/>
      <c r="D22" s="164"/>
      <c r="E22" s="164"/>
      <c r="F22" s="164"/>
      <c r="G22" s="164"/>
      <c r="H22" s="164"/>
      <c r="I22" s="164"/>
      <c r="J22" s="164"/>
      <c r="K22" s="164"/>
      <c r="L22" s="164"/>
    </row>
  </sheetData>
  <mergeCells count="5">
    <mergeCell ref="B2:C2"/>
    <mergeCell ref="D2:E2"/>
    <mergeCell ref="F2:G2"/>
    <mergeCell ref="H2:I2"/>
    <mergeCell ref="J2:K2"/>
  </mergeCells>
  <conditionalFormatting sqref="C13:G17">
    <cfRule type="cellIs" dxfId="4" priority="1" operator="greaterThan">
      <formula>0.7949</formula>
    </cfRule>
  </conditionalFormatting>
  <conditionalFormatting sqref="C13:G17">
    <cfRule type="cellIs" dxfId="3" priority="2" operator="between">
      <formula>0.1945</formula>
      <formula>0.5944</formula>
    </cfRule>
  </conditionalFormatting>
  <conditionalFormatting sqref="C13:G17">
    <cfRule type="cellIs" dxfId="1" priority="3" operator="between">
      <formula>0</formula>
      <formula>0.1944</formula>
    </cfRule>
  </conditionalFormatting>
  <conditionalFormatting sqref="C13:G17">
    <cfRule type="cellIs" dxfId="0" priority="4" operator="between">
      <formula>0.595</formula>
      <formula>0.7949</formula>
    </cfRule>
  </conditionalFormatting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4.29"/>
    <col customWidth="1" min="2" max="2" width="9.43"/>
    <col customWidth="1" min="3" max="3" width="22.86"/>
    <col customWidth="1" min="4" max="4" width="71.14"/>
    <col customWidth="1" min="5" max="8" width="10.71"/>
    <col customWidth="1" hidden="1" min="9" max="9" width="17.0"/>
    <col customWidth="1" hidden="1" min="10" max="11" width="10.71"/>
    <col customWidth="1" min="12" max="28" width="10.71"/>
  </cols>
  <sheetData>
    <row r="1">
      <c r="A1" s="188"/>
      <c r="B1" s="189" t="s">
        <v>46</v>
      </c>
      <c r="C1" s="2"/>
      <c r="D1" s="2"/>
      <c r="E1" s="2"/>
      <c r="F1" s="2"/>
      <c r="G1" s="2"/>
      <c r="H1" s="2"/>
      <c r="I1" s="2"/>
      <c r="J1" s="2"/>
      <c r="K1" s="2"/>
    </row>
    <row r="2">
      <c r="A2" s="188"/>
      <c r="B2" s="190" t="s">
        <v>47</v>
      </c>
      <c r="C2" s="191" t="s">
        <v>48</v>
      </c>
      <c r="D2" s="192" t="s">
        <v>49</v>
      </c>
      <c r="E2" s="192" t="s">
        <v>38</v>
      </c>
      <c r="F2" s="192" t="s">
        <v>39</v>
      </c>
      <c r="G2" s="193" t="s">
        <v>40</v>
      </c>
      <c r="H2" s="193" t="s">
        <v>41</v>
      </c>
      <c r="I2" s="194" t="s">
        <v>50</v>
      </c>
      <c r="J2" s="195" t="s">
        <v>51</v>
      </c>
      <c r="K2" s="192" t="s">
        <v>52</v>
      </c>
    </row>
    <row r="3">
      <c r="A3" s="188"/>
      <c r="B3" s="196">
        <v>1.0</v>
      </c>
      <c r="C3" s="197" t="s">
        <v>10</v>
      </c>
      <c r="D3" s="198"/>
      <c r="E3" s="199">
        <f t="array" ref="E3:E35">TRANSPOSE('4°A'!D55:AJ55)</f>
        <v>0</v>
      </c>
      <c r="F3" s="199">
        <f t="array" ref="F3:F35">TRANSPOSE('4°B'!D55:AJ55)</f>
        <v>0</v>
      </c>
      <c r="G3" s="199">
        <f t="array" ref="G3:G35">TRANSPOSE('4°C'!D55:AJ55)</f>
        <v>0</v>
      </c>
      <c r="H3" s="199">
        <f t="array" ref="H3:H35">TRANSPOSE('4°D'!D55:AJ55)</f>
        <v>0</v>
      </c>
      <c r="I3" s="200"/>
      <c r="J3" s="200"/>
      <c r="K3" s="200"/>
    </row>
    <row r="4">
      <c r="A4" s="188"/>
      <c r="B4" s="196">
        <v>2.0</v>
      </c>
      <c r="C4" s="197" t="s">
        <v>5</v>
      </c>
      <c r="D4" s="201"/>
      <c r="E4" s="199">
        <v>0.0</v>
      </c>
      <c r="F4" s="199">
        <v>0.0</v>
      </c>
      <c r="G4" s="199">
        <v>0.0</v>
      </c>
      <c r="H4" s="199">
        <v>0.0</v>
      </c>
      <c r="I4" s="200"/>
      <c r="J4" s="200"/>
      <c r="K4" s="200"/>
    </row>
    <row r="5">
      <c r="A5" s="188"/>
      <c r="B5" s="196">
        <v>3.0</v>
      </c>
      <c r="C5" s="197" t="s">
        <v>10</v>
      </c>
      <c r="D5" s="201"/>
      <c r="E5" s="199">
        <v>0.0</v>
      </c>
      <c r="F5" s="199">
        <v>0.0</v>
      </c>
      <c r="G5" s="199">
        <v>0.0</v>
      </c>
      <c r="H5" s="199">
        <v>0.0</v>
      </c>
      <c r="I5" s="200"/>
      <c r="J5" s="200"/>
      <c r="K5" s="200"/>
    </row>
    <row r="6">
      <c r="A6" s="188"/>
      <c r="B6" s="196">
        <v>4.0</v>
      </c>
      <c r="C6" s="197" t="s">
        <v>10</v>
      </c>
      <c r="D6" s="198"/>
      <c r="E6" s="199">
        <v>0.0</v>
      </c>
      <c r="F6" s="199">
        <v>0.0</v>
      </c>
      <c r="G6" s="199">
        <v>0.0</v>
      </c>
      <c r="H6" s="199">
        <v>0.0</v>
      </c>
      <c r="I6" s="200"/>
      <c r="J6" s="200"/>
      <c r="K6" s="200"/>
    </row>
    <row r="7">
      <c r="A7" s="188"/>
      <c r="B7" s="196">
        <v>5.0</v>
      </c>
      <c r="C7" s="197" t="s">
        <v>10</v>
      </c>
      <c r="D7" s="198"/>
      <c r="E7" s="199">
        <v>0.0</v>
      </c>
      <c r="F7" s="199">
        <v>0.0</v>
      </c>
      <c r="G7" s="199">
        <v>0.0</v>
      </c>
      <c r="H7" s="199">
        <v>0.0</v>
      </c>
      <c r="I7" s="200"/>
      <c r="J7" s="200"/>
      <c r="K7" s="200"/>
    </row>
    <row r="8">
      <c r="A8" s="188"/>
      <c r="B8" s="196">
        <v>6.0</v>
      </c>
      <c r="C8" s="197" t="s">
        <v>11</v>
      </c>
      <c r="D8" s="198"/>
      <c r="E8" s="199">
        <v>0.0</v>
      </c>
      <c r="F8" s="199">
        <v>0.0</v>
      </c>
      <c r="G8" s="199">
        <v>0.0</v>
      </c>
      <c r="H8" s="199">
        <v>0.0</v>
      </c>
      <c r="I8" s="200"/>
      <c r="J8" s="200"/>
      <c r="K8" s="200"/>
    </row>
    <row r="9">
      <c r="A9" s="188"/>
      <c r="B9" s="196">
        <v>7.0</v>
      </c>
      <c r="C9" s="197" t="s">
        <v>13</v>
      </c>
      <c r="D9" s="198"/>
      <c r="E9" s="199">
        <v>0.0</v>
      </c>
      <c r="F9" s="199">
        <v>0.0</v>
      </c>
      <c r="G9" s="199">
        <v>0.0</v>
      </c>
      <c r="H9" s="199">
        <v>0.0</v>
      </c>
      <c r="I9" s="200"/>
      <c r="J9" s="200"/>
      <c r="K9" s="200"/>
    </row>
    <row r="10">
      <c r="A10" s="188"/>
      <c r="B10" s="196">
        <v>8.0</v>
      </c>
      <c r="C10" s="197" t="s">
        <v>5</v>
      </c>
      <c r="D10" s="198"/>
      <c r="E10" s="199">
        <v>0.0</v>
      </c>
      <c r="F10" s="199">
        <v>0.0</v>
      </c>
      <c r="G10" s="199">
        <v>0.0</v>
      </c>
      <c r="H10" s="199">
        <v>0.0</v>
      </c>
      <c r="I10" s="200"/>
      <c r="J10" s="200"/>
      <c r="K10" s="200"/>
    </row>
    <row r="11">
      <c r="A11" s="188"/>
      <c r="B11" s="196">
        <v>9.0</v>
      </c>
      <c r="C11" s="197" t="s">
        <v>5</v>
      </c>
      <c r="D11" s="198"/>
      <c r="E11" s="199">
        <v>0.0</v>
      </c>
      <c r="F11" s="199">
        <v>0.0</v>
      </c>
      <c r="G11" s="199">
        <v>0.0</v>
      </c>
      <c r="H11" s="199">
        <v>0.0</v>
      </c>
      <c r="I11" s="200"/>
      <c r="J11" s="200"/>
      <c r="K11" s="200"/>
    </row>
    <row r="12">
      <c r="A12" s="188"/>
      <c r="B12" s="196">
        <v>10.0</v>
      </c>
      <c r="C12" s="197" t="s">
        <v>10</v>
      </c>
      <c r="D12" s="198"/>
      <c r="E12" s="199">
        <v>0.0</v>
      </c>
      <c r="F12" s="199">
        <v>0.0</v>
      </c>
      <c r="G12" s="199">
        <v>0.0</v>
      </c>
      <c r="H12" s="199">
        <v>0.0</v>
      </c>
      <c r="I12" s="200"/>
      <c r="J12" s="200"/>
      <c r="K12" s="200"/>
    </row>
    <row r="13">
      <c r="A13" s="188"/>
      <c r="B13" s="196">
        <v>11.0</v>
      </c>
      <c r="C13" s="197" t="s">
        <v>45</v>
      </c>
      <c r="D13" s="198"/>
      <c r="E13" s="199">
        <v>0.0</v>
      </c>
      <c r="F13" s="199">
        <v>0.0</v>
      </c>
      <c r="G13" s="199">
        <v>0.0</v>
      </c>
      <c r="H13" s="199">
        <v>0.0</v>
      </c>
      <c r="I13" s="200"/>
      <c r="J13" s="200"/>
      <c r="K13" s="200"/>
      <c r="L13" s="202"/>
    </row>
    <row r="14">
      <c r="A14" s="188"/>
      <c r="B14" s="196">
        <v>12.0</v>
      </c>
      <c r="C14" s="197" t="s">
        <v>10</v>
      </c>
      <c r="D14" s="198"/>
      <c r="E14" s="199">
        <v>0.0</v>
      </c>
      <c r="F14" s="199">
        <v>0.0</v>
      </c>
      <c r="G14" s="199">
        <v>0.0</v>
      </c>
      <c r="H14" s="199">
        <v>0.0</v>
      </c>
      <c r="I14" s="200"/>
      <c r="J14" s="200"/>
      <c r="K14" s="200"/>
    </row>
    <row r="15">
      <c r="A15" s="188"/>
      <c r="B15" s="196">
        <v>13.0</v>
      </c>
      <c r="C15" s="197" t="s">
        <v>10</v>
      </c>
      <c r="D15" s="198"/>
      <c r="E15" s="199">
        <v>0.0</v>
      </c>
      <c r="F15" s="199">
        <v>0.0</v>
      </c>
      <c r="G15" s="199">
        <v>0.0</v>
      </c>
      <c r="H15" s="199">
        <v>0.0</v>
      </c>
      <c r="I15" s="200"/>
      <c r="J15" s="200"/>
      <c r="K15" s="200"/>
    </row>
    <row r="16">
      <c r="A16" s="188"/>
      <c r="B16" s="196">
        <v>14.0</v>
      </c>
      <c r="C16" s="197" t="s">
        <v>11</v>
      </c>
      <c r="D16" s="198"/>
      <c r="E16" s="199">
        <v>0.0</v>
      </c>
      <c r="F16" s="199">
        <v>0.0</v>
      </c>
      <c r="G16" s="199">
        <v>0.0</v>
      </c>
      <c r="H16" s="199">
        <v>0.0</v>
      </c>
      <c r="I16" s="200"/>
      <c r="J16" s="200"/>
      <c r="K16" s="200"/>
    </row>
    <row r="17">
      <c r="A17" s="188"/>
      <c r="B17" s="196">
        <v>15.0</v>
      </c>
      <c r="C17" s="197" t="s">
        <v>45</v>
      </c>
      <c r="D17" s="198"/>
      <c r="E17" s="199">
        <v>0.0</v>
      </c>
      <c r="F17" s="199">
        <v>0.0</v>
      </c>
      <c r="G17" s="199">
        <v>0.0</v>
      </c>
      <c r="H17" s="199">
        <v>0.0</v>
      </c>
      <c r="I17" s="200"/>
      <c r="J17" s="200"/>
      <c r="K17" s="200"/>
    </row>
    <row r="18">
      <c r="A18" s="188"/>
      <c r="B18" s="196">
        <v>16.0</v>
      </c>
      <c r="C18" s="197" t="s">
        <v>11</v>
      </c>
      <c r="D18" s="198"/>
      <c r="E18" s="199">
        <v>0.0</v>
      </c>
      <c r="F18" s="199">
        <v>0.0</v>
      </c>
      <c r="G18" s="199">
        <v>0.0</v>
      </c>
      <c r="H18" s="199">
        <v>0.0</v>
      </c>
      <c r="I18" s="200"/>
      <c r="J18" s="200"/>
      <c r="K18" s="200"/>
    </row>
    <row r="19">
      <c r="A19" s="188"/>
      <c r="B19" s="196">
        <v>17.0</v>
      </c>
      <c r="C19" s="197" t="s">
        <v>10</v>
      </c>
      <c r="D19" s="198"/>
      <c r="E19" s="199">
        <v>0.0</v>
      </c>
      <c r="F19" s="199">
        <v>0.0</v>
      </c>
      <c r="G19" s="199">
        <v>0.0</v>
      </c>
      <c r="H19" s="199">
        <v>0.0</v>
      </c>
      <c r="I19" s="200"/>
      <c r="J19" s="200"/>
      <c r="K19" s="200"/>
    </row>
    <row r="20">
      <c r="A20" s="188"/>
      <c r="B20" s="196">
        <v>18.0</v>
      </c>
      <c r="C20" s="197" t="s">
        <v>13</v>
      </c>
      <c r="D20" s="198"/>
      <c r="E20" s="199">
        <v>0.0</v>
      </c>
      <c r="F20" s="199">
        <v>0.0</v>
      </c>
      <c r="G20" s="199">
        <v>0.0</v>
      </c>
      <c r="H20" s="199">
        <v>0.0</v>
      </c>
      <c r="I20" s="200"/>
      <c r="J20" s="200"/>
      <c r="K20" s="200"/>
    </row>
    <row r="21" ht="15.75" customHeight="1">
      <c r="A21" s="188"/>
      <c r="B21" s="196">
        <v>19.0</v>
      </c>
      <c r="C21" s="197" t="s">
        <v>10</v>
      </c>
      <c r="D21" s="198"/>
      <c r="E21" s="199">
        <v>0.0</v>
      </c>
      <c r="F21" s="199">
        <v>0.0</v>
      </c>
      <c r="G21" s="199">
        <v>0.0</v>
      </c>
      <c r="H21" s="199">
        <v>0.0</v>
      </c>
      <c r="I21" s="200"/>
      <c r="J21" s="200"/>
      <c r="K21" s="200"/>
    </row>
    <row r="22" ht="15.75" customHeight="1">
      <c r="A22" s="188"/>
      <c r="B22" s="196">
        <v>20.0</v>
      </c>
      <c r="C22" s="197" t="s">
        <v>10</v>
      </c>
      <c r="D22" s="201"/>
      <c r="E22" s="199">
        <v>0.0</v>
      </c>
      <c r="F22" s="199">
        <v>0.0</v>
      </c>
      <c r="G22" s="199">
        <v>0.0</v>
      </c>
      <c r="H22" s="199">
        <v>0.0</v>
      </c>
      <c r="I22" s="200"/>
      <c r="J22" s="200"/>
      <c r="K22" s="200"/>
    </row>
    <row r="23" ht="15.75" customHeight="1">
      <c r="A23" s="188"/>
      <c r="B23" s="196">
        <v>21.0</v>
      </c>
      <c r="C23" s="197" t="s">
        <v>10</v>
      </c>
      <c r="D23" s="198"/>
      <c r="E23" s="199">
        <v>0.0</v>
      </c>
      <c r="F23" s="199">
        <v>0.0</v>
      </c>
      <c r="G23" s="199">
        <v>0.0</v>
      </c>
      <c r="H23" s="199">
        <v>0.0</v>
      </c>
      <c r="I23" s="200"/>
      <c r="J23" s="200"/>
      <c r="K23" s="200"/>
    </row>
    <row r="24" ht="15.75" customHeight="1">
      <c r="A24" s="188"/>
      <c r="B24" s="196">
        <v>22.0</v>
      </c>
      <c r="C24" s="197" t="s">
        <v>5</v>
      </c>
      <c r="D24" s="203"/>
      <c r="E24" s="199">
        <v>0.0</v>
      </c>
      <c r="F24" s="199">
        <v>0.0</v>
      </c>
      <c r="G24" s="199">
        <v>0.0</v>
      </c>
      <c r="H24" s="199">
        <v>0.0</v>
      </c>
      <c r="I24" s="200"/>
      <c r="J24" s="200"/>
      <c r="K24" s="200"/>
    </row>
    <row r="25" ht="15.75" customHeight="1">
      <c r="A25" s="188"/>
      <c r="B25" s="196">
        <v>23.0</v>
      </c>
      <c r="C25" s="197" t="s">
        <v>45</v>
      </c>
      <c r="D25" s="198"/>
      <c r="E25" s="199">
        <v>0.0</v>
      </c>
      <c r="F25" s="199">
        <v>0.0</v>
      </c>
      <c r="G25" s="199">
        <v>0.0</v>
      </c>
      <c r="H25" s="199">
        <v>0.0</v>
      </c>
      <c r="I25" s="200"/>
      <c r="J25" s="200"/>
      <c r="K25" s="200"/>
    </row>
    <row r="26" ht="15.75" customHeight="1">
      <c r="A26" s="188"/>
      <c r="B26" s="196">
        <v>24.0</v>
      </c>
      <c r="C26" s="197" t="s">
        <v>10</v>
      </c>
      <c r="D26" s="198"/>
      <c r="E26" s="199">
        <v>0.0</v>
      </c>
      <c r="F26" s="199">
        <v>0.0</v>
      </c>
      <c r="G26" s="199">
        <v>0.0</v>
      </c>
      <c r="H26" s="199">
        <v>0.0</v>
      </c>
      <c r="I26" s="200"/>
      <c r="J26" s="200"/>
      <c r="K26" s="200"/>
    </row>
    <row r="27" ht="15.75" customHeight="1">
      <c r="A27" s="188"/>
      <c r="B27" s="196">
        <v>25.0</v>
      </c>
      <c r="C27" s="197" t="s">
        <v>13</v>
      </c>
      <c r="D27" s="198"/>
      <c r="E27" s="199">
        <v>0.0</v>
      </c>
      <c r="F27" s="199">
        <v>0.0</v>
      </c>
      <c r="G27" s="199">
        <v>0.0</v>
      </c>
      <c r="H27" s="199">
        <v>0.0</v>
      </c>
      <c r="I27" s="200"/>
      <c r="J27" s="200"/>
      <c r="K27" s="200"/>
    </row>
    <row r="28" ht="15.75" customHeight="1">
      <c r="A28" s="188"/>
      <c r="B28" s="196">
        <v>26.0</v>
      </c>
      <c r="C28" s="197" t="s">
        <v>5</v>
      </c>
      <c r="D28" s="198"/>
      <c r="E28" s="199">
        <v>0.0</v>
      </c>
      <c r="F28" s="199">
        <v>0.0</v>
      </c>
      <c r="G28" s="199">
        <v>0.0</v>
      </c>
      <c r="H28" s="199">
        <v>0.0</v>
      </c>
      <c r="I28" s="200"/>
      <c r="J28" s="200"/>
      <c r="K28" s="200"/>
      <c r="L28" s="202"/>
    </row>
    <row r="29" ht="15.75" customHeight="1">
      <c r="A29" s="188"/>
      <c r="B29" s="196">
        <v>27.0</v>
      </c>
      <c r="C29" s="197" t="s">
        <v>5</v>
      </c>
      <c r="D29" s="204"/>
      <c r="E29" s="199">
        <v>0.0</v>
      </c>
      <c r="F29" s="199">
        <v>0.0</v>
      </c>
      <c r="G29" s="199">
        <v>0.0</v>
      </c>
      <c r="H29" s="199">
        <v>0.0</v>
      </c>
      <c r="I29" s="200"/>
      <c r="J29" s="200"/>
      <c r="K29" s="200"/>
      <c r="L29" s="202"/>
    </row>
    <row r="30" ht="15.75" customHeight="1">
      <c r="A30" s="188"/>
      <c r="B30" s="196">
        <v>28.0</v>
      </c>
      <c r="C30" s="197" t="s">
        <v>11</v>
      </c>
      <c r="D30" s="198"/>
      <c r="E30" s="199">
        <v>0.0</v>
      </c>
      <c r="F30" s="199">
        <v>0.0</v>
      </c>
      <c r="G30" s="199">
        <v>0.0</v>
      </c>
      <c r="H30" s="199">
        <v>0.0</v>
      </c>
      <c r="I30" s="200"/>
      <c r="J30" s="200"/>
      <c r="K30" s="200"/>
    </row>
    <row r="31" ht="15.75" customHeight="1">
      <c r="A31" s="188"/>
      <c r="B31" s="196">
        <v>29.0</v>
      </c>
      <c r="C31" s="197" t="s">
        <v>10</v>
      </c>
      <c r="D31" s="203"/>
      <c r="E31" s="199">
        <v>0.0</v>
      </c>
      <c r="F31" s="199">
        <v>0.0</v>
      </c>
      <c r="G31" s="199">
        <v>0.0</v>
      </c>
      <c r="H31" s="199">
        <v>0.0</v>
      </c>
      <c r="I31" s="200"/>
      <c r="J31" s="200"/>
      <c r="K31" s="200"/>
    </row>
    <row r="32" ht="15.75" customHeight="1">
      <c r="A32" s="188"/>
      <c r="B32" s="196">
        <v>30.0</v>
      </c>
      <c r="C32" s="197" t="s">
        <v>13</v>
      </c>
      <c r="D32" s="198"/>
      <c r="E32" s="199">
        <v>0.0</v>
      </c>
      <c r="F32" s="199">
        <v>0.0</v>
      </c>
      <c r="G32" s="199">
        <v>0.0</v>
      </c>
      <c r="H32" s="199">
        <v>0.0</v>
      </c>
      <c r="I32" s="200"/>
      <c r="J32" s="200"/>
      <c r="K32" s="200"/>
    </row>
    <row r="33" ht="15.75" customHeight="1">
      <c r="A33" s="188"/>
      <c r="B33" s="205">
        <v>31.0</v>
      </c>
      <c r="C33" s="197" t="s">
        <v>10</v>
      </c>
      <c r="D33" s="206"/>
      <c r="E33" s="199">
        <v>0.0</v>
      </c>
      <c r="F33" s="207">
        <v>0.0</v>
      </c>
      <c r="G33" s="207">
        <v>0.0</v>
      </c>
      <c r="H33" s="207">
        <v>0.0</v>
      </c>
      <c r="I33" s="188"/>
    </row>
    <row r="34" ht="15.75" customHeight="1">
      <c r="A34" s="188"/>
      <c r="B34" s="205">
        <v>32.0</v>
      </c>
      <c r="C34" s="197" t="s">
        <v>10</v>
      </c>
      <c r="D34" s="206"/>
      <c r="E34" s="199">
        <v>0.0</v>
      </c>
      <c r="F34" s="207">
        <v>0.0</v>
      </c>
      <c r="G34" s="207">
        <v>0.0</v>
      </c>
      <c r="H34" s="207">
        <v>0.0</v>
      </c>
      <c r="I34" s="188"/>
    </row>
    <row r="35" ht="15.75" customHeight="1">
      <c r="A35" s="188"/>
      <c r="B35" s="205">
        <v>33.0</v>
      </c>
      <c r="C35" s="197" t="s">
        <v>10</v>
      </c>
      <c r="D35" s="206"/>
      <c r="E35" s="199">
        <v>0.0</v>
      </c>
      <c r="F35" s="207">
        <v>0.0</v>
      </c>
      <c r="G35" s="207">
        <v>0.0</v>
      </c>
      <c r="H35" s="207">
        <v>0.0</v>
      </c>
      <c r="I35" s="188"/>
    </row>
    <row r="36" ht="15.75" customHeight="1">
      <c r="A36" s="188"/>
      <c r="B36" s="188"/>
      <c r="C36" s="208"/>
      <c r="D36" s="209"/>
      <c r="E36" s="5"/>
      <c r="F36" s="210"/>
      <c r="G36" s="210"/>
      <c r="H36" s="210"/>
      <c r="I36" s="188"/>
    </row>
    <row r="37" ht="15.75" customHeight="1">
      <c r="A37" s="188"/>
      <c r="B37" s="188"/>
      <c r="C37" s="211"/>
      <c r="D37" s="212" t="s">
        <v>53</v>
      </c>
      <c r="E37" s="192" t="s">
        <v>38</v>
      </c>
      <c r="F37" s="190" t="s">
        <v>39</v>
      </c>
      <c r="G37" s="193" t="s">
        <v>40</v>
      </c>
      <c r="H37" s="193" t="s">
        <v>41</v>
      </c>
      <c r="I37" s="188"/>
    </row>
    <row r="38" ht="15.75" customHeight="1">
      <c r="A38" s="188"/>
      <c r="B38" s="188"/>
      <c r="C38" s="211"/>
      <c r="D38" s="213" t="s">
        <v>54</v>
      </c>
      <c r="E38" s="71">
        <f>'4°A'!AP54</f>
        <v>0</v>
      </c>
      <c r="F38" s="214">
        <f>'4°B'!AP54</f>
        <v>0</v>
      </c>
      <c r="G38" s="214">
        <f>'4°C'!AP54</f>
        <v>0</v>
      </c>
      <c r="H38" s="207">
        <f>'4°D'!AP54</f>
        <v>0</v>
      </c>
      <c r="I38" s="188"/>
    </row>
    <row r="39" ht="15.75" customHeight="1">
      <c r="A39" s="188"/>
      <c r="B39" s="188"/>
      <c r="C39" s="211"/>
      <c r="D39" s="213" t="s">
        <v>11</v>
      </c>
      <c r="E39" s="71">
        <f>'4°A'!AR54</f>
        <v>0</v>
      </c>
      <c r="F39" s="215">
        <f>'4°B'!AR54</f>
        <v>0</v>
      </c>
      <c r="G39" s="215">
        <f>'4°C'!AR54</f>
        <v>0</v>
      </c>
      <c r="H39" s="207">
        <f>'4°D'!AR54</f>
        <v>0</v>
      </c>
      <c r="I39" s="188"/>
    </row>
    <row r="40" ht="15.75" customHeight="1">
      <c r="A40" s="188"/>
      <c r="B40" s="188"/>
      <c r="C40" s="211"/>
      <c r="D40" s="213" t="s">
        <v>45</v>
      </c>
      <c r="E40" s="71">
        <f>'4°A'!AT54</f>
        <v>0</v>
      </c>
      <c r="F40" s="215">
        <f>'4°B'!AT54</f>
        <v>0</v>
      </c>
      <c r="G40" s="215">
        <f>'4°C'!AT54</f>
        <v>0</v>
      </c>
      <c r="H40" s="207">
        <f>'4°D'!AT54</f>
        <v>0</v>
      </c>
      <c r="I40" s="188"/>
    </row>
    <row r="41" ht="15.75" customHeight="1">
      <c r="A41" s="188"/>
      <c r="B41" s="188"/>
      <c r="C41" s="211"/>
      <c r="D41" s="213" t="s">
        <v>55</v>
      </c>
      <c r="E41" s="71">
        <f>'4°A'!AV54</f>
        <v>0</v>
      </c>
      <c r="F41" s="215">
        <f>'4°B'!AV54</f>
        <v>0</v>
      </c>
      <c r="G41" s="215">
        <f>'4°C'!AV54</f>
        <v>0</v>
      </c>
      <c r="H41" s="207">
        <f>'4°D'!AV54</f>
        <v>0</v>
      </c>
      <c r="I41" s="188"/>
    </row>
    <row r="42" ht="15.75" customHeight="1">
      <c r="A42" s="188"/>
      <c r="B42" s="188"/>
      <c r="C42" s="211"/>
      <c r="D42" s="213" t="s">
        <v>5</v>
      </c>
      <c r="E42" s="71">
        <f>'4°A'!AX54</f>
        <v>0</v>
      </c>
      <c r="F42" s="215">
        <f>'4°B'!AX54</f>
        <v>0</v>
      </c>
      <c r="G42" s="215">
        <f>'4°C'!AX54</f>
        <v>0</v>
      </c>
      <c r="H42" s="207">
        <f>'4°D'!AX54</f>
        <v>0</v>
      </c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8"/>
      <c r="T42" s="188"/>
      <c r="U42" s="188"/>
      <c r="V42" s="188"/>
      <c r="W42" s="188"/>
      <c r="X42" s="188"/>
      <c r="Y42" s="188"/>
      <c r="Z42" s="188"/>
      <c r="AA42" s="188"/>
      <c r="AB42" s="188"/>
    </row>
    <row r="43" ht="15.75" customHeight="1">
      <c r="A43" s="188"/>
      <c r="B43" s="188"/>
      <c r="C43" s="211"/>
      <c r="D43" s="213" t="s">
        <v>56</v>
      </c>
      <c r="E43" s="216">
        <f>'4°A'!AM54</f>
        <v>0</v>
      </c>
      <c r="F43" s="217">
        <f>'4°B'!AM54</f>
        <v>0</v>
      </c>
      <c r="G43" s="217">
        <f>'4°C'!AM54</f>
        <v>0</v>
      </c>
      <c r="H43" s="218">
        <f>'4°D'!AM54</f>
        <v>0</v>
      </c>
      <c r="I43" s="188"/>
    </row>
    <row r="44" ht="15.75" customHeight="1">
      <c r="A44" s="188"/>
      <c r="C44" s="219"/>
      <c r="E44" s="96"/>
    </row>
    <row r="45" ht="15.75" customHeight="1">
      <c r="A45" s="188"/>
      <c r="C45" s="219"/>
      <c r="E45" s="96"/>
    </row>
    <row r="46" ht="15.75" customHeight="1">
      <c r="A46" s="188"/>
      <c r="C46" s="219"/>
      <c r="E46" s="96"/>
    </row>
    <row r="47" ht="15.75" customHeight="1">
      <c r="A47" s="188"/>
      <c r="C47" s="219"/>
      <c r="E47" s="96"/>
    </row>
    <row r="48" ht="15.75" customHeight="1">
      <c r="A48" s="188"/>
      <c r="C48" s="219"/>
      <c r="E48" s="96"/>
    </row>
    <row r="49" ht="15.75" customHeight="1">
      <c r="A49" s="188"/>
      <c r="C49" s="219"/>
      <c r="E49" s="96"/>
    </row>
    <row r="50" ht="15.75" customHeight="1">
      <c r="A50" s="188"/>
      <c r="C50" s="219"/>
      <c r="E50" s="96"/>
    </row>
    <row r="51" ht="15.75" customHeight="1">
      <c r="A51" s="188"/>
      <c r="C51" s="219"/>
      <c r="E51" s="96"/>
    </row>
    <row r="52" ht="15.75" customHeight="1">
      <c r="A52" s="188"/>
      <c r="C52" s="219"/>
      <c r="E52" s="96"/>
    </row>
    <row r="53" ht="15.75" customHeight="1">
      <c r="A53" s="188"/>
      <c r="C53" s="219"/>
      <c r="E53" s="96"/>
    </row>
    <row r="54" ht="15.75" customHeight="1">
      <c r="A54" s="188"/>
      <c r="C54" s="219"/>
      <c r="E54" s="96"/>
    </row>
    <row r="55" ht="15.75" customHeight="1">
      <c r="A55" s="188"/>
      <c r="C55" s="219"/>
      <c r="E55" s="96"/>
    </row>
    <row r="56" ht="15.75" customHeight="1">
      <c r="A56" s="188"/>
      <c r="C56" s="219"/>
      <c r="E56" s="96"/>
    </row>
    <row r="57" ht="15.75" customHeight="1">
      <c r="A57" s="188"/>
      <c r="C57" s="219"/>
      <c r="E57" s="96"/>
    </row>
    <row r="58" ht="15.75" customHeight="1">
      <c r="A58" s="188"/>
      <c r="C58" s="219"/>
      <c r="E58" s="96"/>
    </row>
    <row r="59" ht="15.75" customHeight="1">
      <c r="A59" s="188"/>
      <c r="C59" s="219"/>
      <c r="E59" s="96"/>
    </row>
    <row r="60" ht="15.75" customHeight="1">
      <c r="A60" s="188"/>
      <c r="C60" s="219"/>
      <c r="E60" s="96"/>
    </row>
    <row r="61" ht="15.75" customHeight="1">
      <c r="A61" s="188"/>
      <c r="C61" s="219"/>
      <c r="E61" s="96"/>
    </row>
    <row r="62" ht="15.75" customHeight="1">
      <c r="A62" s="188"/>
      <c r="C62" s="219"/>
      <c r="E62" s="96"/>
    </row>
    <row r="63" ht="15.75" customHeight="1">
      <c r="A63" s="188"/>
      <c r="C63" s="219"/>
      <c r="E63" s="96"/>
    </row>
    <row r="64" ht="15.75" customHeight="1">
      <c r="A64" s="188"/>
      <c r="C64" s="219"/>
      <c r="E64" s="96"/>
    </row>
    <row r="65" ht="15.75" customHeight="1">
      <c r="A65" s="188"/>
      <c r="C65" s="219"/>
      <c r="E65" s="96"/>
    </row>
    <row r="66" ht="15.75" customHeight="1">
      <c r="A66" s="188"/>
      <c r="C66" s="219"/>
      <c r="E66" s="96"/>
    </row>
    <row r="67" ht="15.75" customHeight="1">
      <c r="A67" s="188"/>
      <c r="C67" s="219"/>
      <c r="E67" s="96"/>
    </row>
    <row r="68" ht="15.75" customHeight="1">
      <c r="A68" s="188"/>
      <c r="C68" s="219"/>
      <c r="E68" s="96"/>
    </row>
    <row r="69" ht="15.75" customHeight="1">
      <c r="A69" s="188"/>
      <c r="C69" s="219"/>
      <c r="E69" s="96"/>
    </row>
    <row r="70" ht="15.75" customHeight="1">
      <c r="A70" s="188"/>
      <c r="C70" s="219"/>
      <c r="E70" s="96"/>
    </row>
    <row r="71" ht="15.75" customHeight="1">
      <c r="A71" s="188"/>
      <c r="C71" s="219"/>
      <c r="E71" s="96"/>
    </row>
    <row r="72" ht="15.75" customHeight="1">
      <c r="A72" s="188"/>
      <c r="C72" s="219"/>
      <c r="E72" s="96"/>
    </row>
    <row r="73" ht="15.75" customHeight="1">
      <c r="A73" s="188"/>
      <c r="C73" s="219"/>
      <c r="E73" s="96"/>
    </row>
    <row r="74" ht="15.75" customHeight="1">
      <c r="A74" s="188"/>
      <c r="C74" s="219"/>
      <c r="E74" s="96"/>
    </row>
    <row r="75" ht="15.75" customHeight="1">
      <c r="A75" s="188"/>
      <c r="C75" s="219"/>
      <c r="E75" s="96"/>
    </row>
    <row r="76" ht="15.75" customHeight="1">
      <c r="A76" s="188"/>
      <c r="C76" s="219"/>
      <c r="E76" s="96"/>
    </row>
    <row r="77" ht="15.75" customHeight="1">
      <c r="A77" s="188"/>
      <c r="C77" s="219"/>
      <c r="E77" s="96"/>
    </row>
    <row r="78" ht="15.75" customHeight="1">
      <c r="A78" s="188"/>
      <c r="C78" s="219"/>
      <c r="E78" s="96"/>
    </row>
    <row r="79" ht="15.75" customHeight="1">
      <c r="A79" s="188"/>
      <c r="C79" s="219"/>
      <c r="E79" s="96"/>
    </row>
    <row r="80" ht="15.75" customHeight="1">
      <c r="A80" s="188"/>
      <c r="C80" s="219"/>
      <c r="E80" s="96"/>
    </row>
    <row r="81" ht="15.75" customHeight="1">
      <c r="A81" s="188"/>
      <c r="C81" s="219"/>
      <c r="E81" s="96"/>
    </row>
    <row r="82" ht="15.75" customHeight="1">
      <c r="A82" s="188"/>
      <c r="C82" s="219"/>
      <c r="E82" s="96"/>
    </row>
    <row r="83" ht="15.75" customHeight="1">
      <c r="A83" s="188"/>
      <c r="C83" s="219"/>
      <c r="E83" s="96"/>
    </row>
    <row r="84" ht="15.75" customHeight="1">
      <c r="A84" s="188"/>
      <c r="C84" s="219"/>
      <c r="E84" s="96"/>
    </row>
    <row r="85" ht="15.75" customHeight="1">
      <c r="A85" s="188"/>
      <c r="C85" s="219"/>
      <c r="E85" s="96"/>
    </row>
    <row r="86" ht="15.75" customHeight="1">
      <c r="A86" s="188"/>
      <c r="C86" s="219"/>
      <c r="E86" s="96"/>
    </row>
    <row r="87" ht="15.75" customHeight="1">
      <c r="A87" s="188"/>
      <c r="C87" s="219"/>
      <c r="E87" s="96"/>
    </row>
    <row r="88" ht="15.75" customHeight="1">
      <c r="A88" s="188"/>
      <c r="C88" s="219"/>
      <c r="E88" s="96"/>
    </row>
    <row r="89" ht="15.75" customHeight="1">
      <c r="A89" s="188"/>
      <c r="C89" s="219"/>
      <c r="E89" s="96"/>
    </row>
    <row r="90" ht="15.75" customHeight="1">
      <c r="A90" s="188"/>
      <c r="C90" s="219"/>
      <c r="E90" s="96"/>
    </row>
    <row r="91" ht="15.75" customHeight="1">
      <c r="A91" s="188"/>
      <c r="C91" s="219"/>
      <c r="E91" s="96"/>
    </row>
    <row r="92" ht="15.75" customHeight="1">
      <c r="A92" s="188"/>
      <c r="C92" s="219"/>
      <c r="E92" s="96"/>
    </row>
    <row r="93" ht="15.75" customHeight="1">
      <c r="A93" s="188"/>
      <c r="C93" s="219"/>
      <c r="E93" s="96"/>
    </row>
    <row r="94" ht="15.75" customHeight="1">
      <c r="A94" s="188"/>
      <c r="C94" s="219"/>
      <c r="E94" s="96"/>
    </row>
    <row r="95" ht="15.75" customHeight="1">
      <c r="A95" s="188"/>
      <c r="C95" s="219"/>
      <c r="E95" s="96"/>
    </row>
    <row r="96" ht="15.75" customHeight="1">
      <c r="A96" s="188"/>
      <c r="C96" s="219"/>
      <c r="E96" s="96"/>
    </row>
    <row r="97" ht="15.75" customHeight="1">
      <c r="A97" s="188"/>
      <c r="C97" s="219"/>
      <c r="E97" s="96"/>
    </row>
    <row r="98" ht="15.75" customHeight="1">
      <c r="A98" s="188"/>
      <c r="C98" s="219"/>
      <c r="E98" s="96"/>
    </row>
    <row r="99" ht="15.75" customHeight="1">
      <c r="A99" s="188"/>
      <c r="C99" s="219"/>
      <c r="E99" s="96"/>
    </row>
    <row r="100" ht="15.75" customHeight="1">
      <c r="A100" s="188"/>
      <c r="C100" s="219"/>
      <c r="E100" s="96"/>
    </row>
    <row r="101" ht="15.75" customHeight="1">
      <c r="A101" s="188"/>
      <c r="C101" s="219"/>
      <c r="E101" s="96"/>
    </row>
    <row r="102" ht="15.75" customHeight="1">
      <c r="A102" s="188"/>
      <c r="C102" s="219"/>
      <c r="E102" s="96"/>
    </row>
    <row r="103" ht="15.75" customHeight="1">
      <c r="A103" s="188"/>
      <c r="C103" s="219"/>
      <c r="E103" s="96"/>
    </row>
    <row r="104" ht="15.75" customHeight="1">
      <c r="A104" s="188"/>
      <c r="C104" s="219"/>
      <c r="E104" s="96"/>
    </row>
    <row r="105" ht="15.75" customHeight="1">
      <c r="A105" s="188"/>
      <c r="C105" s="219"/>
      <c r="E105" s="96"/>
    </row>
    <row r="106" ht="15.75" customHeight="1">
      <c r="A106" s="188"/>
      <c r="C106" s="219"/>
      <c r="E106" s="96"/>
    </row>
    <row r="107" ht="15.75" customHeight="1">
      <c r="A107" s="188"/>
      <c r="C107" s="219"/>
      <c r="E107" s="96"/>
    </row>
    <row r="108" ht="15.75" customHeight="1">
      <c r="A108" s="188"/>
      <c r="C108" s="219"/>
      <c r="E108" s="96"/>
    </row>
    <row r="109" ht="15.75" customHeight="1">
      <c r="A109" s="188"/>
      <c r="C109" s="219"/>
      <c r="E109" s="96"/>
    </row>
    <row r="110" ht="15.75" customHeight="1">
      <c r="A110" s="188"/>
      <c r="C110" s="219"/>
      <c r="E110" s="96"/>
    </row>
    <row r="111" ht="15.75" customHeight="1">
      <c r="A111" s="188"/>
      <c r="C111" s="219"/>
      <c r="E111" s="96"/>
    </row>
    <row r="112" ht="15.75" customHeight="1">
      <c r="A112" s="188"/>
      <c r="C112" s="219"/>
      <c r="E112" s="96"/>
    </row>
    <row r="113" ht="15.75" customHeight="1">
      <c r="A113" s="188"/>
      <c r="C113" s="219"/>
      <c r="E113" s="96"/>
    </row>
    <row r="114" ht="15.75" customHeight="1">
      <c r="A114" s="188"/>
      <c r="C114" s="219"/>
      <c r="E114" s="96"/>
    </row>
    <row r="115" ht="15.75" customHeight="1">
      <c r="A115" s="188"/>
      <c r="C115" s="219"/>
      <c r="E115" s="96"/>
    </row>
    <row r="116" ht="15.75" customHeight="1">
      <c r="A116" s="188"/>
      <c r="C116" s="219"/>
      <c r="E116" s="96"/>
    </row>
    <row r="117" ht="15.75" customHeight="1">
      <c r="A117" s="188"/>
      <c r="C117" s="219"/>
      <c r="E117" s="96"/>
    </row>
    <row r="118" ht="15.75" customHeight="1">
      <c r="A118" s="188"/>
      <c r="C118" s="219"/>
      <c r="E118" s="96"/>
    </row>
    <row r="119" ht="15.75" customHeight="1">
      <c r="A119" s="188"/>
      <c r="C119" s="219"/>
      <c r="E119" s="96"/>
    </row>
    <row r="120" ht="15.75" customHeight="1">
      <c r="A120" s="188"/>
      <c r="C120" s="219"/>
      <c r="E120" s="96"/>
    </row>
    <row r="121" ht="15.75" customHeight="1">
      <c r="A121" s="188"/>
      <c r="C121" s="219"/>
      <c r="E121" s="96"/>
    </row>
    <row r="122" ht="15.75" customHeight="1">
      <c r="A122" s="188"/>
      <c r="C122" s="219"/>
      <c r="E122" s="96"/>
    </row>
    <row r="123" ht="15.75" customHeight="1">
      <c r="A123" s="188"/>
      <c r="C123" s="219"/>
      <c r="E123" s="96"/>
    </row>
    <row r="124" ht="15.75" customHeight="1">
      <c r="A124" s="188"/>
      <c r="C124" s="219"/>
      <c r="E124" s="96"/>
    </row>
    <row r="125" ht="15.75" customHeight="1">
      <c r="A125" s="188"/>
      <c r="C125" s="219"/>
      <c r="E125" s="96"/>
    </row>
    <row r="126" ht="15.75" customHeight="1">
      <c r="A126" s="188"/>
      <c r="C126" s="219"/>
      <c r="E126" s="96"/>
    </row>
    <row r="127" ht="15.75" customHeight="1">
      <c r="A127" s="188"/>
      <c r="C127" s="219"/>
      <c r="E127" s="96"/>
    </row>
    <row r="128" ht="15.75" customHeight="1">
      <c r="A128" s="188"/>
      <c r="C128" s="219"/>
      <c r="E128" s="96"/>
    </row>
    <row r="129" ht="15.75" customHeight="1">
      <c r="A129" s="188"/>
      <c r="C129" s="219"/>
      <c r="E129" s="96"/>
    </row>
    <row r="130" ht="15.75" customHeight="1">
      <c r="A130" s="188"/>
      <c r="C130" s="219"/>
      <c r="E130" s="96"/>
    </row>
    <row r="131" ht="15.75" customHeight="1">
      <c r="A131" s="188"/>
      <c r="C131" s="219"/>
      <c r="E131" s="96"/>
    </row>
    <row r="132" ht="15.75" customHeight="1">
      <c r="A132" s="188"/>
      <c r="C132" s="219"/>
      <c r="E132" s="96"/>
    </row>
    <row r="133" ht="15.75" customHeight="1">
      <c r="A133" s="188"/>
      <c r="C133" s="219"/>
      <c r="E133" s="96"/>
    </row>
    <row r="134" ht="15.75" customHeight="1">
      <c r="A134" s="188"/>
      <c r="C134" s="219"/>
      <c r="E134" s="96"/>
    </row>
    <row r="135" ht="15.75" customHeight="1">
      <c r="A135" s="188"/>
      <c r="C135" s="219"/>
      <c r="E135" s="96"/>
    </row>
    <row r="136" ht="15.75" customHeight="1">
      <c r="A136" s="188"/>
      <c r="C136" s="219"/>
      <c r="E136" s="96"/>
    </row>
    <row r="137" ht="15.75" customHeight="1">
      <c r="A137" s="188"/>
      <c r="C137" s="219"/>
      <c r="E137" s="96"/>
    </row>
    <row r="138" ht="15.75" customHeight="1">
      <c r="A138" s="188"/>
      <c r="C138" s="219"/>
      <c r="E138" s="96"/>
    </row>
    <row r="139" ht="15.75" customHeight="1">
      <c r="A139" s="188"/>
      <c r="C139" s="219"/>
      <c r="E139" s="96"/>
    </row>
    <row r="140" ht="15.75" customHeight="1">
      <c r="A140" s="188"/>
      <c r="C140" s="219"/>
      <c r="E140" s="96"/>
    </row>
    <row r="141" ht="15.75" customHeight="1">
      <c r="A141" s="188"/>
      <c r="C141" s="219"/>
      <c r="E141" s="96"/>
    </row>
    <row r="142" ht="15.75" customHeight="1">
      <c r="A142" s="188"/>
      <c r="C142" s="219"/>
      <c r="E142" s="96"/>
    </row>
    <row r="143" ht="15.75" customHeight="1">
      <c r="A143" s="188"/>
      <c r="C143" s="219"/>
      <c r="E143" s="96"/>
    </row>
    <row r="144" ht="15.75" customHeight="1">
      <c r="A144" s="188"/>
      <c r="C144" s="219"/>
      <c r="E144" s="96"/>
    </row>
    <row r="145" ht="15.75" customHeight="1">
      <c r="A145" s="188"/>
      <c r="C145" s="219"/>
      <c r="E145" s="96"/>
    </row>
    <row r="146" ht="15.75" customHeight="1">
      <c r="A146" s="188"/>
      <c r="C146" s="219"/>
      <c r="E146" s="96"/>
    </row>
    <row r="147" ht="15.75" customHeight="1">
      <c r="A147" s="188"/>
      <c r="C147" s="219"/>
      <c r="E147" s="96"/>
    </row>
    <row r="148" ht="15.75" customHeight="1">
      <c r="A148" s="188"/>
      <c r="C148" s="219"/>
      <c r="E148" s="96"/>
    </row>
    <row r="149" ht="15.75" customHeight="1">
      <c r="A149" s="188"/>
      <c r="C149" s="219"/>
      <c r="E149" s="96"/>
    </row>
    <row r="150" ht="15.75" customHeight="1">
      <c r="A150" s="188"/>
      <c r="C150" s="219"/>
      <c r="E150" s="96"/>
    </row>
    <row r="151" ht="15.75" customHeight="1">
      <c r="A151" s="188"/>
      <c r="C151" s="219"/>
      <c r="E151" s="96"/>
    </row>
    <row r="152" ht="15.75" customHeight="1">
      <c r="A152" s="188"/>
      <c r="C152" s="219"/>
      <c r="E152" s="96"/>
    </row>
    <row r="153" ht="15.75" customHeight="1">
      <c r="A153" s="188"/>
      <c r="C153" s="219"/>
      <c r="E153" s="96"/>
    </row>
    <row r="154" ht="15.75" customHeight="1">
      <c r="A154" s="188"/>
      <c r="C154" s="219"/>
      <c r="E154" s="96"/>
    </row>
    <row r="155" ht="15.75" customHeight="1">
      <c r="A155" s="188"/>
      <c r="C155" s="219"/>
      <c r="E155" s="96"/>
    </row>
    <row r="156" ht="15.75" customHeight="1">
      <c r="A156" s="188"/>
      <c r="C156" s="219"/>
      <c r="E156" s="96"/>
    </row>
    <row r="157" ht="15.75" customHeight="1">
      <c r="A157" s="188"/>
      <c r="C157" s="219"/>
      <c r="E157" s="96"/>
    </row>
    <row r="158" ht="15.75" customHeight="1">
      <c r="A158" s="188"/>
      <c r="C158" s="219"/>
      <c r="E158" s="96"/>
    </row>
    <row r="159" ht="15.75" customHeight="1">
      <c r="A159" s="188"/>
      <c r="C159" s="219"/>
      <c r="E159" s="96"/>
    </row>
    <row r="160" ht="15.75" customHeight="1">
      <c r="A160" s="188"/>
      <c r="C160" s="219"/>
      <c r="E160" s="96"/>
    </row>
    <row r="161" ht="15.75" customHeight="1">
      <c r="A161" s="188"/>
      <c r="C161" s="219"/>
      <c r="E161" s="96"/>
    </row>
    <row r="162" ht="15.75" customHeight="1">
      <c r="A162" s="188"/>
      <c r="C162" s="219"/>
      <c r="E162" s="96"/>
    </row>
    <row r="163" ht="15.75" customHeight="1">
      <c r="A163" s="188"/>
      <c r="C163" s="219"/>
      <c r="E163" s="96"/>
    </row>
    <row r="164" ht="15.75" customHeight="1">
      <c r="A164" s="188"/>
      <c r="C164" s="219"/>
      <c r="E164" s="96"/>
    </row>
    <row r="165" ht="15.75" customHeight="1">
      <c r="A165" s="188"/>
      <c r="C165" s="219"/>
      <c r="E165" s="96"/>
    </row>
    <row r="166" ht="15.75" customHeight="1">
      <c r="A166" s="188"/>
      <c r="C166" s="219"/>
      <c r="E166" s="96"/>
    </row>
    <row r="167" ht="15.75" customHeight="1">
      <c r="A167" s="188"/>
      <c r="C167" s="219"/>
      <c r="E167" s="96"/>
    </row>
    <row r="168" ht="15.75" customHeight="1">
      <c r="A168" s="188"/>
      <c r="C168" s="219"/>
      <c r="E168" s="96"/>
    </row>
    <row r="169" ht="15.75" customHeight="1">
      <c r="A169" s="188"/>
      <c r="C169" s="219"/>
      <c r="E169" s="96"/>
    </row>
    <row r="170" ht="15.75" customHeight="1">
      <c r="A170" s="188"/>
      <c r="C170" s="219"/>
      <c r="E170" s="96"/>
    </row>
    <row r="171" ht="15.75" customHeight="1">
      <c r="A171" s="188"/>
      <c r="C171" s="219"/>
      <c r="E171" s="96"/>
    </row>
    <row r="172" ht="15.75" customHeight="1">
      <c r="A172" s="188"/>
      <c r="C172" s="219"/>
      <c r="E172" s="96"/>
    </row>
    <row r="173" ht="15.75" customHeight="1">
      <c r="A173" s="188"/>
      <c r="C173" s="219"/>
      <c r="E173" s="96"/>
    </row>
    <row r="174" ht="15.75" customHeight="1">
      <c r="A174" s="188"/>
      <c r="C174" s="219"/>
      <c r="E174" s="96"/>
    </row>
    <row r="175" ht="15.75" customHeight="1">
      <c r="A175" s="188"/>
      <c r="C175" s="219"/>
      <c r="E175" s="96"/>
    </row>
    <row r="176" ht="15.75" customHeight="1">
      <c r="A176" s="188"/>
      <c r="C176" s="219"/>
      <c r="E176" s="96"/>
    </row>
    <row r="177" ht="15.75" customHeight="1">
      <c r="A177" s="188"/>
      <c r="C177" s="219"/>
      <c r="E177" s="96"/>
    </row>
    <row r="178" ht="15.75" customHeight="1">
      <c r="A178" s="188"/>
      <c r="C178" s="219"/>
      <c r="E178" s="96"/>
    </row>
    <row r="179" ht="15.75" customHeight="1">
      <c r="A179" s="188"/>
      <c r="C179" s="219"/>
      <c r="E179" s="96"/>
    </row>
    <row r="180" ht="15.75" customHeight="1">
      <c r="A180" s="188"/>
      <c r="C180" s="219"/>
      <c r="E180" s="96"/>
    </row>
    <row r="181" ht="15.75" customHeight="1">
      <c r="A181" s="188"/>
      <c r="C181" s="219"/>
      <c r="E181" s="96"/>
    </row>
    <row r="182" ht="15.75" customHeight="1">
      <c r="A182" s="188"/>
      <c r="C182" s="219"/>
      <c r="E182" s="96"/>
    </row>
    <row r="183" ht="15.75" customHeight="1">
      <c r="A183" s="188"/>
      <c r="C183" s="219"/>
      <c r="E183" s="96"/>
    </row>
    <row r="184" ht="15.75" customHeight="1">
      <c r="A184" s="188"/>
      <c r="C184" s="219"/>
      <c r="E184" s="96"/>
    </row>
    <row r="185" ht="15.75" customHeight="1">
      <c r="A185" s="188"/>
      <c r="C185" s="219"/>
      <c r="E185" s="96"/>
    </row>
    <row r="186" ht="15.75" customHeight="1">
      <c r="A186" s="188"/>
      <c r="C186" s="219"/>
      <c r="E186" s="96"/>
    </row>
    <row r="187" ht="15.75" customHeight="1">
      <c r="A187" s="188"/>
      <c r="C187" s="219"/>
      <c r="E187" s="96"/>
    </row>
    <row r="188" ht="15.75" customHeight="1">
      <c r="A188" s="188"/>
      <c r="C188" s="219"/>
      <c r="E188" s="96"/>
    </row>
    <row r="189" ht="15.75" customHeight="1">
      <c r="A189" s="188"/>
      <c r="C189" s="219"/>
      <c r="E189" s="96"/>
    </row>
    <row r="190" ht="15.75" customHeight="1">
      <c r="A190" s="188"/>
      <c r="C190" s="219"/>
      <c r="E190" s="96"/>
    </row>
    <row r="191" ht="15.75" customHeight="1">
      <c r="A191" s="188"/>
      <c r="C191" s="219"/>
      <c r="E191" s="96"/>
    </row>
    <row r="192" ht="15.75" customHeight="1">
      <c r="A192" s="188"/>
      <c r="C192" s="219"/>
      <c r="E192" s="96"/>
    </row>
    <row r="193" ht="15.75" customHeight="1">
      <c r="A193" s="188"/>
      <c r="C193" s="219"/>
      <c r="E193" s="96"/>
    </row>
    <row r="194" ht="15.75" customHeight="1">
      <c r="A194" s="188"/>
      <c r="C194" s="219"/>
      <c r="E194" s="96"/>
    </row>
    <row r="195" ht="15.75" customHeight="1">
      <c r="A195" s="188"/>
      <c r="C195" s="219"/>
      <c r="E195" s="96"/>
    </row>
    <row r="196" ht="15.75" customHeight="1">
      <c r="A196" s="188"/>
      <c r="C196" s="219"/>
      <c r="E196" s="96"/>
    </row>
    <row r="197" ht="15.75" customHeight="1">
      <c r="A197" s="188"/>
      <c r="C197" s="219"/>
      <c r="E197" s="96"/>
    </row>
    <row r="198" ht="15.75" customHeight="1">
      <c r="A198" s="188"/>
      <c r="C198" s="219"/>
      <c r="E198" s="96"/>
    </row>
    <row r="199" ht="15.75" customHeight="1">
      <c r="A199" s="188"/>
      <c r="C199" s="219"/>
      <c r="E199" s="96"/>
    </row>
    <row r="200" ht="15.75" customHeight="1">
      <c r="A200" s="188"/>
      <c r="C200" s="219"/>
      <c r="E200" s="96"/>
    </row>
    <row r="201" ht="15.75" customHeight="1">
      <c r="A201" s="188"/>
      <c r="C201" s="219"/>
      <c r="E201" s="96"/>
    </row>
    <row r="202" ht="15.75" customHeight="1">
      <c r="A202" s="188"/>
      <c r="C202" s="219"/>
      <c r="E202" s="96"/>
    </row>
    <row r="203" ht="15.75" customHeight="1">
      <c r="A203" s="188"/>
      <c r="C203" s="219"/>
      <c r="E203" s="96"/>
    </row>
    <row r="204" ht="15.75" customHeight="1">
      <c r="A204" s="188"/>
      <c r="C204" s="219"/>
      <c r="E204" s="96"/>
    </row>
    <row r="205" ht="15.75" customHeight="1">
      <c r="A205" s="188"/>
      <c r="C205" s="219"/>
      <c r="E205" s="96"/>
    </row>
    <row r="206" ht="15.75" customHeight="1">
      <c r="A206" s="188"/>
      <c r="C206" s="219"/>
      <c r="E206" s="96"/>
    </row>
    <row r="207" ht="15.75" customHeight="1">
      <c r="A207" s="188"/>
      <c r="C207" s="219"/>
      <c r="E207" s="96"/>
    </row>
    <row r="208" ht="15.75" customHeight="1">
      <c r="A208" s="188"/>
      <c r="C208" s="219"/>
      <c r="E208" s="96"/>
    </row>
    <row r="209" ht="15.75" customHeight="1">
      <c r="A209" s="188"/>
      <c r="C209" s="219"/>
      <c r="E209" s="96"/>
    </row>
    <row r="210" ht="15.75" customHeight="1">
      <c r="A210" s="188"/>
      <c r="C210" s="219"/>
      <c r="E210" s="96"/>
    </row>
    <row r="211" ht="15.75" customHeight="1">
      <c r="A211" s="188"/>
      <c r="C211" s="219"/>
      <c r="E211" s="96"/>
    </row>
    <row r="212" ht="15.75" customHeight="1">
      <c r="A212" s="188"/>
      <c r="C212" s="219"/>
      <c r="E212" s="96"/>
    </row>
    <row r="213" ht="15.75" customHeight="1">
      <c r="A213" s="188"/>
      <c r="C213" s="219"/>
      <c r="E213" s="96"/>
    </row>
    <row r="214" ht="15.75" customHeight="1">
      <c r="A214" s="188"/>
      <c r="C214" s="219"/>
      <c r="E214" s="96"/>
    </row>
    <row r="215" ht="15.75" customHeight="1">
      <c r="A215" s="188"/>
      <c r="C215" s="219"/>
      <c r="E215" s="96"/>
    </row>
    <row r="216" ht="15.75" customHeight="1">
      <c r="A216" s="188"/>
      <c r="C216" s="219"/>
      <c r="E216" s="96"/>
    </row>
    <row r="217" ht="15.75" customHeight="1">
      <c r="A217" s="188"/>
      <c r="C217" s="219"/>
      <c r="E217" s="96"/>
    </row>
    <row r="218" ht="15.75" customHeight="1">
      <c r="A218" s="188"/>
      <c r="C218" s="219"/>
      <c r="E218" s="96"/>
    </row>
    <row r="219" ht="15.75" customHeight="1">
      <c r="A219" s="188"/>
      <c r="C219" s="219"/>
      <c r="E219" s="96"/>
    </row>
    <row r="220" ht="15.75" customHeight="1">
      <c r="A220" s="188"/>
      <c r="C220" s="219"/>
      <c r="E220" s="96"/>
    </row>
    <row r="221" ht="15.75" customHeight="1">
      <c r="A221" s="188"/>
      <c r="C221" s="219"/>
      <c r="E221" s="96"/>
    </row>
    <row r="222" ht="15.75" customHeight="1">
      <c r="A222" s="188"/>
      <c r="C222" s="219"/>
      <c r="E222" s="96"/>
    </row>
    <row r="223" ht="15.75" customHeight="1">
      <c r="A223" s="188"/>
      <c r="C223" s="219"/>
      <c r="E223" s="96"/>
    </row>
    <row r="224" ht="15.75" customHeight="1">
      <c r="A224" s="188"/>
      <c r="C224" s="219"/>
      <c r="E224" s="96"/>
    </row>
    <row r="225" ht="15.75" customHeight="1">
      <c r="A225" s="188"/>
      <c r="C225" s="219"/>
      <c r="E225" s="96"/>
    </row>
    <row r="226" ht="15.75" customHeight="1">
      <c r="A226" s="188"/>
      <c r="C226" s="219"/>
      <c r="E226" s="96"/>
    </row>
    <row r="227" ht="15.75" customHeight="1">
      <c r="A227" s="188"/>
      <c r="C227" s="219"/>
      <c r="E227" s="96"/>
    </row>
    <row r="228" ht="15.75" customHeight="1">
      <c r="A228" s="188"/>
      <c r="C228" s="219"/>
      <c r="E228" s="96"/>
    </row>
    <row r="229" ht="15.75" customHeight="1">
      <c r="A229" s="188"/>
      <c r="C229" s="219"/>
      <c r="E229" s="96"/>
    </row>
    <row r="230" ht="15.75" customHeight="1">
      <c r="A230" s="188"/>
      <c r="C230" s="219"/>
      <c r="E230" s="96"/>
    </row>
    <row r="231" ht="15.75" customHeight="1">
      <c r="A231" s="188"/>
      <c r="C231" s="219"/>
      <c r="E231" s="96"/>
    </row>
    <row r="232" ht="15.75" customHeight="1">
      <c r="A232" s="188"/>
      <c r="C232" s="219"/>
      <c r="E232" s="96"/>
    </row>
    <row r="233" ht="15.75" customHeight="1">
      <c r="A233" s="188"/>
      <c r="C233" s="219"/>
      <c r="E233" s="96"/>
    </row>
    <row r="234" ht="15.75" customHeight="1">
      <c r="A234" s="188"/>
      <c r="C234" s="219"/>
      <c r="E234" s="96"/>
    </row>
    <row r="235" ht="15.75" customHeight="1">
      <c r="A235" s="188"/>
      <c r="C235" s="219"/>
      <c r="E235" s="96"/>
    </row>
    <row r="236" ht="15.75" customHeight="1">
      <c r="A236" s="188"/>
      <c r="C236" s="219"/>
      <c r="E236" s="96"/>
    </row>
    <row r="237" ht="15.75" customHeight="1">
      <c r="A237" s="188"/>
      <c r="C237" s="219"/>
      <c r="E237" s="96"/>
    </row>
    <row r="238" ht="15.75" customHeight="1">
      <c r="A238" s="188"/>
      <c r="C238" s="219"/>
      <c r="E238" s="96"/>
    </row>
    <row r="239" ht="15.75" customHeight="1">
      <c r="A239" s="188"/>
      <c r="C239" s="219"/>
      <c r="E239" s="96"/>
    </row>
    <row r="240" ht="15.75" customHeight="1">
      <c r="A240" s="188"/>
      <c r="C240" s="219"/>
      <c r="E240" s="96"/>
    </row>
    <row r="241" ht="15.75" customHeight="1">
      <c r="A241" s="188"/>
      <c r="C241" s="219"/>
      <c r="E241" s="96"/>
    </row>
    <row r="242" ht="15.75" customHeight="1">
      <c r="A242" s="188"/>
      <c r="C242" s="219"/>
      <c r="E242" s="96"/>
    </row>
    <row r="243" ht="15.75" customHeight="1">
      <c r="A243" s="188"/>
      <c r="C243" s="219"/>
      <c r="E243" s="96"/>
    </row>
    <row r="244" ht="15.75" customHeight="1">
      <c r="A244" s="188"/>
      <c r="C244" s="219"/>
      <c r="E244" s="96"/>
    </row>
    <row r="245" ht="15.75" customHeight="1">
      <c r="A245" s="188"/>
      <c r="C245" s="219"/>
      <c r="E245" s="96"/>
    </row>
    <row r="246" ht="15.75" customHeight="1">
      <c r="A246" s="188"/>
      <c r="C246" s="219"/>
      <c r="E246" s="96"/>
    </row>
    <row r="247" ht="15.75" customHeight="1">
      <c r="A247" s="188"/>
      <c r="C247" s="219"/>
      <c r="E247" s="96"/>
    </row>
    <row r="248" ht="15.75" customHeight="1">
      <c r="A248" s="188"/>
      <c r="C248" s="219"/>
      <c r="E248" s="96"/>
    </row>
    <row r="249" ht="15.75" customHeight="1">
      <c r="A249" s="188"/>
      <c r="C249" s="219"/>
      <c r="E249" s="96"/>
    </row>
    <row r="250" ht="15.75" customHeight="1">
      <c r="A250" s="188"/>
      <c r="C250" s="219"/>
      <c r="E250" s="96"/>
    </row>
    <row r="251" ht="15.75" customHeight="1">
      <c r="A251" s="188"/>
      <c r="C251" s="219"/>
      <c r="E251" s="96"/>
    </row>
    <row r="252" ht="15.75" customHeight="1">
      <c r="A252" s="188"/>
      <c r="C252" s="219"/>
      <c r="E252" s="96"/>
    </row>
    <row r="253" ht="15.75" customHeight="1">
      <c r="A253" s="188"/>
      <c r="C253" s="219"/>
      <c r="E253" s="96"/>
    </row>
    <row r="254" ht="15.75" customHeight="1">
      <c r="A254" s="188"/>
      <c r="C254" s="219"/>
      <c r="E254" s="96"/>
    </row>
    <row r="255" ht="15.75" customHeight="1">
      <c r="A255" s="188"/>
      <c r="C255" s="219"/>
      <c r="E255" s="96"/>
    </row>
    <row r="256" ht="15.75" customHeight="1">
      <c r="A256" s="188"/>
      <c r="C256" s="219"/>
      <c r="E256" s="96"/>
    </row>
    <row r="257" ht="15.75" customHeight="1">
      <c r="A257" s="188"/>
      <c r="C257" s="219"/>
      <c r="E257" s="96"/>
    </row>
    <row r="258" ht="15.75" customHeight="1">
      <c r="A258" s="188"/>
      <c r="C258" s="219"/>
      <c r="E258" s="96"/>
    </row>
    <row r="259" ht="15.75" customHeight="1">
      <c r="A259" s="188"/>
      <c r="C259" s="219"/>
      <c r="E259" s="96"/>
    </row>
    <row r="260" ht="15.75" customHeight="1">
      <c r="A260" s="188"/>
      <c r="C260" s="219"/>
      <c r="E260" s="96"/>
    </row>
    <row r="261" ht="15.75" customHeight="1">
      <c r="A261" s="188"/>
      <c r="C261" s="219"/>
      <c r="E261" s="96"/>
    </row>
    <row r="262" ht="15.75" customHeight="1">
      <c r="A262" s="188"/>
      <c r="C262" s="219"/>
      <c r="E262" s="96"/>
    </row>
    <row r="263" ht="15.75" customHeight="1">
      <c r="A263" s="188"/>
      <c r="C263" s="219"/>
      <c r="E263" s="96"/>
    </row>
    <row r="264" ht="15.75" customHeight="1">
      <c r="A264" s="188"/>
      <c r="C264" s="219"/>
      <c r="E264" s="96"/>
    </row>
    <row r="265" ht="15.75" customHeight="1">
      <c r="A265" s="188"/>
      <c r="C265" s="219"/>
      <c r="E265" s="96"/>
    </row>
    <row r="266" ht="15.75" customHeight="1">
      <c r="A266" s="188"/>
      <c r="C266" s="219"/>
      <c r="E266" s="96"/>
    </row>
    <row r="267" ht="15.75" customHeight="1">
      <c r="A267" s="188"/>
      <c r="C267" s="219"/>
      <c r="E267" s="96"/>
    </row>
    <row r="268" ht="15.75" customHeight="1">
      <c r="A268" s="188"/>
      <c r="C268" s="219"/>
      <c r="E268" s="96"/>
    </row>
    <row r="269" ht="15.75" customHeight="1">
      <c r="A269" s="188"/>
      <c r="C269" s="219"/>
      <c r="E269" s="96"/>
    </row>
    <row r="270" ht="15.75" customHeight="1">
      <c r="A270" s="188"/>
      <c r="C270" s="219"/>
      <c r="E270" s="96"/>
    </row>
    <row r="271" ht="15.75" customHeight="1">
      <c r="A271" s="188"/>
      <c r="C271" s="219"/>
      <c r="E271" s="96"/>
    </row>
    <row r="272" ht="15.75" customHeight="1">
      <c r="A272" s="188"/>
      <c r="C272" s="219"/>
      <c r="E272" s="96"/>
    </row>
    <row r="273" ht="15.75" customHeight="1">
      <c r="A273" s="188"/>
      <c r="C273" s="219"/>
      <c r="E273" s="96"/>
    </row>
    <row r="274" ht="15.75" customHeight="1">
      <c r="A274" s="188"/>
      <c r="C274" s="219"/>
      <c r="E274" s="96"/>
    </row>
    <row r="275" ht="15.75" customHeight="1">
      <c r="A275" s="188"/>
      <c r="C275" s="219"/>
      <c r="E275" s="96"/>
    </row>
    <row r="276" ht="15.75" customHeight="1">
      <c r="A276" s="188"/>
      <c r="C276" s="219"/>
      <c r="E276" s="96"/>
    </row>
    <row r="277" ht="15.75" customHeight="1">
      <c r="A277" s="188"/>
      <c r="C277" s="219"/>
      <c r="E277" s="96"/>
    </row>
    <row r="278" ht="15.75" customHeight="1">
      <c r="A278" s="188"/>
      <c r="C278" s="219"/>
      <c r="E278" s="96"/>
    </row>
    <row r="279" ht="15.75" customHeight="1">
      <c r="A279" s="188"/>
      <c r="C279" s="219"/>
      <c r="E279" s="96"/>
    </row>
    <row r="280" ht="15.75" customHeight="1">
      <c r="A280" s="188"/>
      <c r="C280" s="219"/>
      <c r="E280" s="96"/>
    </row>
    <row r="281" ht="15.75" customHeight="1">
      <c r="A281" s="188"/>
      <c r="C281" s="219"/>
      <c r="E281" s="96"/>
    </row>
    <row r="282" ht="15.75" customHeight="1">
      <c r="A282" s="188"/>
      <c r="C282" s="219"/>
      <c r="E282" s="96"/>
    </row>
    <row r="283" ht="15.75" customHeight="1">
      <c r="A283" s="188"/>
      <c r="C283" s="219"/>
      <c r="E283" s="96"/>
    </row>
    <row r="284" ht="15.75" customHeight="1">
      <c r="A284" s="188"/>
      <c r="C284" s="219"/>
      <c r="E284" s="96"/>
    </row>
    <row r="285" ht="15.75" customHeight="1">
      <c r="A285" s="188"/>
      <c r="C285" s="219"/>
      <c r="E285" s="96"/>
    </row>
    <row r="286" ht="15.75" customHeight="1">
      <c r="A286" s="188"/>
      <c r="C286" s="219"/>
      <c r="E286" s="96"/>
    </row>
    <row r="287" ht="15.75" customHeight="1">
      <c r="A287" s="188"/>
      <c r="C287" s="219"/>
      <c r="E287" s="96"/>
    </row>
    <row r="288" ht="15.75" customHeight="1">
      <c r="A288" s="188"/>
      <c r="C288" s="219"/>
      <c r="E288" s="96"/>
    </row>
    <row r="289" ht="15.75" customHeight="1">
      <c r="A289" s="188"/>
      <c r="C289" s="219"/>
      <c r="E289" s="96"/>
    </row>
    <row r="290" ht="15.75" customHeight="1">
      <c r="A290" s="188"/>
      <c r="C290" s="219"/>
      <c r="E290" s="96"/>
    </row>
    <row r="291" ht="15.75" customHeight="1">
      <c r="A291" s="188"/>
      <c r="C291" s="219"/>
      <c r="E291" s="96"/>
    </row>
    <row r="292" ht="15.75" customHeight="1">
      <c r="A292" s="188"/>
      <c r="C292" s="219"/>
      <c r="E292" s="96"/>
    </row>
    <row r="293" ht="15.75" customHeight="1">
      <c r="A293" s="188"/>
      <c r="C293" s="219"/>
      <c r="E293" s="96"/>
    </row>
    <row r="294" ht="15.75" customHeight="1">
      <c r="A294" s="188"/>
      <c r="C294" s="219"/>
      <c r="E294" s="96"/>
    </row>
    <row r="295" ht="15.75" customHeight="1">
      <c r="A295" s="188"/>
      <c r="C295" s="219"/>
      <c r="E295" s="96"/>
    </row>
    <row r="296" ht="15.75" customHeight="1">
      <c r="A296" s="188"/>
      <c r="C296" s="219"/>
      <c r="E296" s="96"/>
    </row>
    <row r="297" ht="15.75" customHeight="1">
      <c r="A297" s="188"/>
      <c r="C297" s="219"/>
      <c r="E297" s="96"/>
    </row>
    <row r="298" ht="15.75" customHeight="1">
      <c r="A298" s="188"/>
      <c r="C298" s="219"/>
      <c r="E298" s="96"/>
    </row>
    <row r="299" ht="15.75" customHeight="1">
      <c r="A299" s="188"/>
      <c r="C299" s="219"/>
      <c r="E299" s="96"/>
    </row>
    <row r="300" ht="15.75" customHeight="1">
      <c r="A300" s="188"/>
      <c r="C300" s="219"/>
      <c r="E300" s="96"/>
    </row>
    <row r="301" ht="15.75" customHeight="1">
      <c r="A301" s="188"/>
      <c r="C301" s="219"/>
      <c r="E301" s="96"/>
    </row>
    <row r="302" ht="15.75" customHeight="1">
      <c r="A302" s="188"/>
      <c r="C302" s="219"/>
      <c r="E302" s="96"/>
    </row>
    <row r="303" ht="15.75" customHeight="1">
      <c r="A303" s="188"/>
      <c r="C303" s="219"/>
      <c r="E303" s="96"/>
    </row>
    <row r="304" ht="15.75" customHeight="1">
      <c r="A304" s="188"/>
      <c r="C304" s="219"/>
      <c r="E304" s="96"/>
    </row>
    <row r="305" ht="15.75" customHeight="1">
      <c r="A305" s="188"/>
      <c r="C305" s="219"/>
      <c r="E305" s="96"/>
    </row>
    <row r="306" ht="15.75" customHeight="1">
      <c r="A306" s="188"/>
      <c r="C306" s="219"/>
      <c r="E306" s="96"/>
    </row>
    <row r="307" ht="15.75" customHeight="1">
      <c r="A307" s="188"/>
      <c r="C307" s="219"/>
      <c r="E307" s="96"/>
    </row>
    <row r="308" ht="15.75" customHeight="1">
      <c r="A308" s="188"/>
      <c r="C308" s="219"/>
      <c r="E308" s="96"/>
    </row>
    <row r="309" ht="15.75" customHeight="1">
      <c r="A309" s="188"/>
      <c r="C309" s="219"/>
      <c r="E309" s="96"/>
    </row>
    <row r="310" ht="15.75" customHeight="1">
      <c r="A310" s="188"/>
      <c r="C310" s="219"/>
      <c r="E310" s="96"/>
    </row>
    <row r="311" ht="15.75" customHeight="1">
      <c r="A311" s="188"/>
      <c r="C311" s="219"/>
      <c r="E311" s="96"/>
    </row>
    <row r="312" ht="15.75" customHeight="1">
      <c r="A312" s="188"/>
      <c r="C312" s="219"/>
      <c r="E312" s="96"/>
    </row>
    <row r="313" ht="15.75" customHeight="1">
      <c r="A313" s="188"/>
      <c r="C313" s="219"/>
      <c r="E313" s="96"/>
    </row>
    <row r="314" ht="15.75" customHeight="1">
      <c r="A314" s="188"/>
      <c r="C314" s="219"/>
      <c r="E314" s="96"/>
    </row>
    <row r="315" ht="15.75" customHeight="1">
      <c r="A315" s="188"/>
      <c r="C315" s="219"/>
      <c r="E315" s="96"/>
    </row>
    <row r="316" ht="15.75" customHeight="1">
      <c r="A316" s="188"/>
      <c r="C316" s="219"/>
      <c r="E316" s="96"/>
    </row>
    <row r="317" ht="15.75" customHeight="1">
      <c r="A317" s="188"/>
      <c r="C317" s="219"/>
      <c r="E317" s="96"/>
    </row>
    <row r="318" ht="15.75" customHeight="1">
      <c r="A318" s="188"/>
      <c r="C318" s="219"/>
      <c r="E318" s="96"/>
    </row>
    <row r="319" ht="15.75" customHeight="1">
      <c r="A319" s="188"/>
      <c r="C319" s="219"/>
      <c r="E319" s="96"/>
    </row>
    <row r="320" ht="15.75" customHeight="1">
      <c r="A320" s="188"/>
      <c r="C320" s="219"/>
      <c r="E320" s="96"/>
    </row>
    <row r="321" ht="15.75" customHeight="1">
      <c r="A321" s="188"/>
      <c r="C321" s="219"/>
      <c r="E321" s="96"/>
    </row>
    <row r="322" ht="15.75" customHeight="1">
      <c r="A322" s="188"/>
      <c r="C322" s="219"/>
      <c r="E322" s="96"/>
    </row>
    <row r="323" ht="15.75" customHeight="1">
      <c r="A323" s="188"/>
      <c r="C323" s="219"/>
      <c r="E323" s="96"/>
    </row>
    <row r="324" ht="15.75" customHeight="1">
      <c r="A324" s="188"/>
      <c r="C324" s="219"/>
      <c r="E324" s="96"/>
    </row>
    <row r="325" ht="15.75" customHeight="1">
      <c r="A325" s="188"/>
      <c r="C325" s="219"/>
      <c r="E325" s="96"/>
    </row>
    <row r="326" ht="15.75" customHeight="1">
      <c r="A326" s="188"/>
      <c r="C326" s="219"/>
      <c r="E326" s="96"/>
    </row>
    <row r="327" ht="15.75" customHeight="1">
      <c r="A327" s="188"/>
      <c r="C327" s="219"/>
      <c r="E327" s="96"/>
    </row>
    <row r="328" ht="15.75" customHeight="1">
      <c r="A328" s="188"/>
      <c r="C328" s="219"/>
      <c r="E328" s="96"/>
    </row>
    <row r="329" ht="15.75" customHeight="1">
      <c r="A329" s="188"/>
      <c r="C329" s="219"/>
      <c r="E329" s="96"/>
    </row>
    <row r="330" ht="15.75" customHeight="1">
      <c r="A330" s="188"/>
      <c r="C330" s="219"/>
      <c r="E330" s="96"/>
    </row>
    <row r="331" ht="15.75" customHeight="1">
      <c r="A331" s="188"/>
      <c r="C331" s="219"/>
      <c r="E331" s="96"/>
    </row>
    <row r="332" ht="15.75" customHeight="1">
      <c r="A332" s="188"/>
      <c r="C332" s="219"/>
      <c r="E332" s="96"/>
    </row>
    <row r="333" ht="15.75" customHeight="1">
      <c r="A333" s="188"/>
      <c r="C333" s="219"/>
      <c r="E333" s="96"/>
    </row>
    <row r="334" ht="15.75" customHeight="1">
      <c r="A334" s="188"/>
      <c r="C334" s="219"/>
      <c r="E334" s="96"/>
    </row>
    <row r="335" ht="15.75" customHeight="1">
      <c r="A335" s="188"/>
      <c r="C335" s="219"/>
      <c r="E335" s="96"/>
    </row>
    <row r="336" ht="15.75" customHeight="1">
      <c r="A336" s="188"/>
      <c r="C336" s="219"/>
      <c r="E336" s="96"/>
    </row>
    <row r="337" ht="15.75" customHeight="1">
      <c r="A337" s="188"/>
      <c r="C337" s="219"/>
      <c r="E337" s="96"/>
    </row>
    <row r="338" ht="15.75" customHeight="1">
      <c r="A338" s="188"/>
      <c r="C338" s="219"/>
      <c r="E338" s="96"/>
    </row>
    <row r="339" ht="15.75" customHeight="1">
      <c r="A339" s="188"/>
      <c r="C339" s="219"/>
      <c r="E339" s="96"/>
    </row>
    <row r="340" ht="15.75" customHeight="1">
      <c r="A340" s="188"/>
      <c r="C340" s="219"/>
      <c r="E340" s="96"/>
    </row>
    <row r="341" ht="15.75" customHeight="1">
      <c r="A341" s="188"/>
      <c r="C341" s="219"/>
      <c r="E341" s="96"/>
    </row>
    <row r="342" ht="15.75" customHeight="1">
      <c r="A342" s="188"/>
      <c r="C342" s="219"/>
      <c r="E342" s="96"/>
    </row>
    <row r="343" ht="15.75" customHeight="1">
      <c r="A343" s="188"/>
      <c r="C343" s="219"/>
      <c r="E343" s="96"/>
    </row>
    <row r="344" ht="15.75" customHeight="1">
      <c r="A344" s="188"/>
      <c r="C344" s="219"/>
      <c r="E344" s="96"/>
    </row>
    <row r="345" ht="15.75" customHeight="1">
      <c r="A345" s="188"/>
      <c r="C345" s="219"/>
      <c r="E345" s="96"/>
    </row>
    <row r="346" ht="15.75" customHeight="1">
      <c r="A346" s="188"/>
      <c r="C346" s="219"/>
      <c r="E346" s="96"/>
    </row>
    <row r="347" ht="15.75" customHeight="1">
      <c r="A347" s="188"/>
      <c r="C347" s="219"/>
      <c r="E347" s="96"/>
    </row>
    <row r="348" ht="15.75" customHeight="1">
      <c r="A348" s="188"/>
      <c r="C348" s="219"/>
      <c r="E348" s="96"/>
    </row>
    <row r="349" ht="15.75" customHeight="1">
      <c r="A349" s="188"/>
      <c r="C349" s="219"/>
      <c r="E349" s="96"/>
    </row>
    <row r="350" ht="15.75" customHeight="1">
      <c r="A350" s="188"/>
      <c r="C350" s="219"/>
      <c r="E350" s="96"/>
    </row>
    <row r="351" ht="15.75" customHeight="1">
      <c r="A351" s="188"/>
      <c r="C351" s="219"/>
      <c r="E351" s="96"/>
    </row>
    <row r="352" ht="15.75" customHeight="1">
      <c r="A352" s="188"/>
      <c r="C352" s="219"/>
      <c r="E352" s="96"/>
    </row>
    <row r="353" ht="15.75" customHeight="1">
      <c r="A353" s="188"/>
      <c r="C353" s="219"/>
      <c r="E353" s="96"/>
    </row>
    <row r="354" ht="15.75" customHeight="1">
      <c r="A354" s="188"/>
      <c r="C354" s="219"/>
      <c r="E354" s="96"/>
    </row>
    <row r="355" ht="15.75" customHeight="1">
      <c r="A355" s="188"/>
      <c r="C355" s="219"/>
      <c r="E355" s="96"/>
    </row>
    <row r="356" ht="15.75" customHeight="1">
      <c r="A356" s="188"/>
      <c r="C356" s="219"/>
      <c r="E356" s="96"/>
    </row>
    <row r="357" ht="15.75" customHeight="1">
      <c r="A357" s="188"/>
      <c r="C357" s="219"/>
      <c r="E357" s="96"/>
    </row>
    <row r="358" ht="15.75" customHeight="1">
      <c r="A358" s="188"/>
      <c r="C358" s="219"/>
      <c r="E358" s="96"/>
    </row>
    <row r="359" ht="15.75" customHeight="1">
      <c r="A359" s="188"/>
      <c r="C359" s="219"/>
      <c r="E359" s="96"/>
    </row>
    <row r="360" ht="15.75" customHeight="1">
      <c r="A360" s="188"/>
      <c r="C360" s="219"/>
      <c r="E360" s="96"/>
    </row>
    <row r="361" ht="15.75" customHeight="1">
      <c r="A361" s="188"/>
      <c r="C361" s="219"/>
      <c r="E361" s="96"/>
    </row>
    <row r="362" ht="15.75" customHeight="1">
      <c r="A362" s="188"/>
      <c r="C362" s="219"/>
      <c r="E362" s="96"/>
    </row>
    <row r="363" ht="15.75" customHeight="1">
      <c r="A363" s="188"/>
      <c r="C363" s="219"/>
      <c r="E363" s="96"/>
    </row>
    <row r="364" ht="15.75" customHeight="1">
      <c r="A364" s="188"/>
      <c r="C364" s="219"/>
      <c r="E364" s="96"/>
    </row>
    <row r="365" ht="15.75" customHeight="1">
      <c r="A365" s="188"/>
      <c r="C365" s="219"/>
      <c r="E365" s="96"/>
    </row>
    <row r="366" ht="15.75" customHeight="1">
      <c r="A366" s="188"/>
      <c r="C366" s="219"/>
      <c r="E366" s="96"/>
    </row>
    <row r="367" ht="15.75" customHeight="1">
      <c r="A367" s="188"/>
      <c r="C367" s="219"/>
      <c r="E367" s="96"/>
    </row>
    <row r="368" ht="15.75" customHeight="1">
      <c r="A368" s="188"/>
      <c r="C368" s="219"/>
      <c r="E368" s="96"/>
    </row>
    <row r="369" ht="15.75" customHeight="1">
      <c r="A369" s="188"/>
      <c r="C369" s="219"/>
      <c r="E369" s="96"/>
    </row>
    <row r="370" ht="15.75" customHeight="1">
      <c r="A370" s="188"/>
      <c r="C370" s="219"/>
      <c r="E370" s="96"/>
    </row>
    <row r="371" ht="15.75" customHeight="1">
      <c r="A371" s="188"/>
      <c r="C371" s="219"/>
      <c r="E371" s="96"/>
    </row>
    <row r="372" ht="15.75" customHeight="1">
      <c r="A372" s="188"/>
      <c r="C372" s="219"/>
      <c r="E372" s="96"/>
    </row>
    <row r="373" ht="15.75" customHeight="1">
      <c r="A373" s="188"/>
      <c r="C373" s="219"/>
      <c r="E373" s="96"/>
    </row>
    <row r="374" ht="15.75" customHeight="1">
      <c r="A374" s="188"/>
      <c r="C374" s="219"/>
      <c r="E374" s="96"/>
    </row>
    <row r="375" ht="15.75" customHeight="1">
      <c r="A375" s="188"/>
      <c r="C375" s="219"/>
      <c r="E375" s="96"/>
    </row>
    <row r="376" ht="15.75" customHeight="1">
      <c r="A376" s="188"/>
      <c r="C376" s="219"/>
      <c r="E376" s="96"/>
    </row>
    <row r="377" ht="15.75" customHeight="1">
      <c r="A377" s="188"/>
      <c r="C377" s="219"/>
      <c r="E377" s="96"/>
    </row>
    <row r="378" ht="15.75" customHeight="1">
      <c r="A378" s="188"/>
      <c r="C378" s="219"/>
      <c r="E378" s="96"/>
    </row>
    <row r="379" ht="15.75" customHeight="1">
      <c r="A379" s="188"/>
      <c r="C379" s="219"/>
      <c r="E379" s="96"/>
    </row>
    <row r="380" ht="15.75" customHeight="1">
      <c r="A380" s="188"/>
      <c r="C380" s="219"/>
      <c r="E380" s="96"/>
    </row>
    <row r="381" ht="15.75" customHeight="1">
      <c r="A381" s="188"/>
      <c r="C381" s="219"/>
      <c r="E381" s="96"/>
    </row>
    <row r="382" ht="15.75" customHeight="1">
      <c r="A382" s="188"/>
      <c r="C382" s="219"/>
      <c r="E382" s="96"/>
    </row>
    <row r="383" ht="15.75" customHeight="1">
      <c r="A383" s="188"/>
      <c r="C383" s="219"/>
      <c r="E383" s="96"/>
    </row>
    <row r="384" ht="15.75" customHeight="1">
      <c r="A384" s="188"/>
      <c r="C384" s="219"/>
      <c r="E384" s="96"/>
    </row>
    <row r="385" ht="15.75" customHeight="1">
      <c r="A385" s="188"/>
      <c r="C385" s="219"/>
      <c r="E385" s="96"/>
    </row>
    <row r="386" ht="15.75" customHeight="1">
      <c r="A386" s="188"/>
      <c r="C386" s="219"/>
      <c r="E386" s="96"/>
    </row>
    <row r="387" ht="15.75" customHeight="1">
      <c r="A387" s="188"/>
      <c r="C387" s="219"/>
      <c r="E387" s="96"/>
    </row>
    <row r="388" ht="15.75" customHeight="1">
      <c r="A388" s="188"/>
      <c r="C388" s="219"/>
      <c r="E388" s="96"/>
    </row>
    <row r="389" ht="15.75" customHeight="1">
      <c r="A389" s="188"/>
      <c r="C389" s="219"/>
      <c r="E389" s="96"/>
    </row>
    <row r="390" ht="15.75" customHeight="1">
      <c r="A390" s="188"/>
      <c r="C390" s="219"/>
      <c r="E390" s="96"/>
    </row>
    <row r="391" ht="15.75" customHeight="1">
      <c r="A391" s="188"/>
      <c r="C391" s="219"/>
      <c r="E391" s="96"/>
    </row>
    <row r="392" ht="15.75" customHeight="1">
      <c r="A392" s="188"/>
      <c r="C392" s="219"/>
      <c r="E392" s="96"/>
    </row>
    <row r="393" ht="15.75" customHeight="1">
      <c r="A393" s="188"/>
      <c r="C393" s="219"/>
      <c r="E393" s="96"/>
    </row>
    <row r="394" ht="15.75" customHeight="1">
      <c r="A394" s="188"/>
      <c r="C394" s="219"/>
      <c r="E394" s="96"/>
    </row>
    <row r="395" ht="15.75" customHeight="1">
      <c r="A395" s="188"/>
      <c r="C395" s="219"/>
      <c r="E395" s="96"/>
    </row>
    <row r="396" ht="15.75" customHeight="1">
      <c r="A396" s="188"/>
      <c r="C396" s="219"/>
      <c r="E396" s="96"/>
    </row>
    <row r="397" ht="15.75" customHeight="1">
      <c r="A397" s="188"/>
      <c r="C397" s="219"/>
      <c r="E397" s="96"/>
    </row>
    <row r="398" ht="15.75" customHeight="1">
      <c r="A398" s="188"/>
      <c r="C398" s="219"/>
      <c r="E398" s="96"/>
    </row>
    <row r="399" ht="15.75" customHeight="1">
      <c r="A399" s="188"/>
      <c r="C399" s="219"/>
      <c r="E399" s="96"/>
    </row>
    <row r="400" ht="15.75" customHeight="1">
      <c r="A400" s="188"/>
      <c r="C400" s="219"/>
      <c r="E400" s="96"/>
    </row>
    <row r="401" ht="15.75" customHeight="1">
      <c r="A401" s="188"/>
      <c r="C401" s="219"/>
      <c r="E401" s="96"/>
    </row>
    <row r="402" ht="15.75" customHeight="1">
      <c r="A402" s="188"/>
      <c r="C402" s="219"/>
      <c r="E402" s="96"/>
    </row>
    <row r="403" ht="15.75" customHeight="1">
      <c r="A403" s="188"/>
      <c r="C403" s="219"/>
      <c r="E403" s="96"/>
    </row>
    <row r="404" ht="15.75" customHeight="1">
      <c r="A404" s="188"/>
      <c r="C404" s="219"/>
      <c r="E404" s="96"/>
    </row>
    <row r="405" ht="15.75" customHeight="1">
      <c r="A405" s="188"/>
      <c r="C405" s="219"/>
      <c r="E405" s="96"/>
    </row>
    <row r="406" ht="15.75" customHeight="1">
      <c r="A406" s="188"/>
      <c r="C406" s="219"/>
      <c r="E406" s="96"/>
    </row>
    <row r="407" ht="15.75" customHeight="1">
      <c r="A407" s="188"/>
      <c r="C407" s="219"/>
      <c r="E407" s="96"/>
    </row>
    <row r="408" ht="15.75" customHeight="1">
      <c r="A408" s="188"/>
      <c r="C408" s="219"/>
      <c r="E408" s="96"/>
    </row>
    <row r="409" ht="15.75" customHeight="1">
      <c r="A409" s="188"/>
      <c r="C409" s="219"/>
      <c r="E409" s="96"/>
    </row>
    <row r="410" ht="15.75" customHeight="1">
      <c r="A410" s="188"/>
      <c r="C410" s="219"/>
      <c r="E410" s="96"/>
    </row>
    <row r="411" ht="15.75" customHeight="1">
      <c r="A411" s="188"/>
      <c r="C411" s="219"/>
      <c r="E411" s="96"/>
    </row>
    <row r="412" ht="15.75" customHeight="1">
      <c r="A412" s="188"/>
      <c r="C412" s="219"/>
      <c r="E412" s="96"/>
    </row>
    <row r="413" ht="15.75" customHeight="1">
      <c r="A413" s="188"/>
      <c r="C413" s="219"/>
      <c r="E413" s="96"/>
    </row>
    <row r="414" ht="15.75" customHeight="1">
      <c r="A414" s="188"/>
      <c r="C414" s="219"/>
      <c r="E414" s="96"/>
    </row>
    <row r="415" ht="15.75" customHeight="1">
      <c r="A415" s="188"/>
      <c r="C415" s="219"/>
      <c r="E415" s="96"/>
    </row>
    <row r="416" ht="15.75" customHeight="1">
      <c r="A416" s="188"/>
      <c r="C416" s="219"/>
      <c r="E416" s="96"/>
    </row>
    <row r="417" ht="15.75" customHeight="1">
      <c r="A417" s="188"/>
      <c r="C417" s="219"/>
      <c r="E417" s="96"/>
    </row>
    <row r="418" ht="15.75" customHeight="1">
      <c r="A418" s="188"/>
      <c r="C418" s="219"/>
      <c r="E418" s="96"/>
    </row>
    <row r="419" ht="15.75" customHeight="1">
      <c r="A419" s="188"/>
      <c r="C419" s="219"/>
      <c r="E419" s="96"/>
    </row>
    <row r="420" ht="15.75" customHeight="1">
      <c r="A420" s="188"/>
      <c r="C420" s="219"/>
      <c r="E420" s="96"/>
    </row>
    <row r="421" ht="15.75" customHeight="1">
      <c r="A421" s="188"/>
      <c r="C421" s="219"/>
      <c r="E421" s="96"/>
    </row>
    <row r="422" ht="15.75" customHeight="1">
      <c r="A422" s="188"/>
      <c r="C422" s="219"/>
      <c r="E422" s="96"/>
    </row>
    <row r="423" ht="15.75" customHeight="1">
      <c r="A423" s="188"/>
      <c r="C423" s="219"/>
      <c r="E423" s="96"/>
    </row>
    <row r="424" ht="15.75" customHeight="1">
      <c r="A424" s="188"/>
      <c r="C424" s="219"/>
      <c r="E424" s="96"/>
    </row>
    <row r="425" ht="15.75" customHeight="1">
      <c r="A425" s="188"/>
      <c r="C425" s="219"/>
      <c r="E425" s="96"/>
    </row>
    <row r="426" ht="15.75" customHeight="1">
      <c r="A426" s="188"/>
      <c r="C426" s="219"/>
      <c r="E426" s="96"/>
    </row>
    <row r="427" ht="15.75" customHeight="1">
      <c r="A427" s="188"/>
      <c r="C427" s="219"/>
      <c r="E427" s="96"/>
    </row>
    <row r="428" ht="15.75" customHeight="1">
      <c r="A428" s="188"/>
      <c r="C428" s="219"/>
      <c r="E428" s="96"/>
    </row>
    <row r="429" ht="15.75" customHeight="1">
      <c r="A429" s="188"/>
      <c r="C429" s="219"/>
      <c r="E429" s="96"/>
    </row>
    <row r="430" ht="15.75" customHeight="1">
      <c r="A430" s="188"/>
      <c r="C430" s="219"/>
      <c r="E430" s="96"/>
    </row>
    <row r="431" ht="15.75" customHeight="1">
      <c r="A431" s="188"/>
      <c r="C431" s="219"/>
      <c r="E431" s="96"/>
    </row>
    <row r="432" ht="15.75" customHeight="1">
      <c r="A432" s="188"/>
      <c r="C432" s="219"/>
      <c r="E432" s="96"/>
    </row>
    <row r="433" ht="15.75" customHeight="1">
      <c r="A433" s="188"/>
      <c r="C433" s="219"/>
      <c r="E433" s="96"/>
    </row>
    <row r="434" ht="15.75" customHeight="1">
      <c r="A434" s="188"/>
      <c r="C434" s="219"/>
      <c r="E434" s="96"/>
    </row>
    <row r="435" ht="15.75" customHeight="1">
      <c r="A435" s="188"/>
      <c r="C435" s="219"/>
      <c r="E435" s="96"/>
    </row>
    <row r="436" ht="15.75" customHeight="1">
      <c r="A436" s="188"/>
      <c r="C436" s="219"/>
      <c r="E436" s="96"/>
    </row>
    <row r="437" ht="15.75" customHeight="1">
      <c r="A437" s="188"/>
      <c r="C437" s="219"/>
      <c r="E437" s="96"/>
    </row>
    <row r="438" ht="15.75" customHeight="1">
      <c r="A438" s="188"/>
      <c r="C438" s="219"/>
      <c r="E438" s="96"/>
    </row>
    <row r="439" ht="15.75" customHeight="1">
      <c r="A439" s="188"/>
      <c r="C439" s="219"/>
      <c r="E439" s="96"/>
    </row>
    <row r="440" ht="15.75" customHeight="1">
      <c r="A440" s="188"/>
      <c r="C440" s="219"/>
      <c r="E440" s="96"/>
    </row>
    <row r="441" ht="15.75" customHeight="1">
      <c r="A441" s="188"/>
      <c r="C441" s="219"/>
      <c r="E441" s="96"/>
    </row>
    <row r="442" ht="15.75" customHeight="1">
      <c r="A442" s="188"/>
      <c r="C442" s="219"/>
      <c r="E442" s="96"/>
    </row>
    <row r="443" ht="15.75" customHeight="1">
      <c r="A443" s="188"/>
      <c r="C443" s="219"/>
      <c r="E443" s="96"/>
    </row>
    <row r="444" ht="15.75" customHeight="1">
      <c r="A444" s="188"/>
      <c r="C444" s="219"/>
      <c r="E444" s="96"/>
    </row>
    <row r="445" ht="15.75" customHeight="1">
      <c r="A445" s="188"/>
      <c r="C445" s="219"/>
      <c r="E445" s="96"/>
    </row>
    <row r="446" ht="15.75" customHeight="1">
      <c r="A446" s="188"/>
      <c r="C446" s="219"/>
      <c r="E446" s="96"/>
    </row>
    <row r="447" ht="15.75" customHeight="1">
      <c r="A447" s="188"/>
      <c r="C447" s="219"/>
      <c r="E447" s="96"/>
    </row>
    <row r="448" ht="15.75" customHeight="1">
      <c r="A448" s="188"/>
      <c r="C448" s="219"/>
      <c r="E448" s="96"/>
    </row>
    <row r="449" ht="15.75" customHeight="1">
      <c r="A449" s="188"/>
      <c r="C449" s="219"/>
      <c r="E449" s="96"/>
    </row>
    <row r="450" ht="15.75" customHeight="1">
      <c r="A450" s="188"/>
      <c r="C450" s="219"/>
      <c r="E450" s="96"/>
    </row>
    <row r="451" ht="15.75" customHeight="1">
      <c r="A451" s="188"/>
      <c r="C451" s="219"/>
      <c r="E451" s="96"/>
    </row>
    <row r="452" ht="15.75" customHeight="1">
      <c r="A452" s="188"/>
      <c r="C452" s="219"/>
      <c r="E452" s="96"/>
    </row>
    <row r="453" ht="15.75" customHeight="1">
      <c r="A453" s="188"/>
      <c r="C453" s="219"/>
      <c r="E453" s="96"/>
    </row>
    <row r="454" ht="15.75" customHeight="1">
      <c r="A454" s="188"/>
      <c r="C454" s="219"/>
      <c r="E454" s="96"/>
    </row>
    <row r="455" ht="15.75" customHeight="1">
      <c r="A455" s="188"/>
      <c r="C455" s="219"/>
      <c r="E455" s="96"/>
    </row>
    <row r="456" ht="15.75" customHeight="1">
      <c r="A456" s="188"/>
      <c r="C456" s="219"/>
      <c r="E456" s="96"/>
    </row>
    <row r="457" ht="15.75" customHeight="1">
      <c r="A457" s="188"/>
      <c r="C457" s="219"/>
      <c r="E457" s="96"/>
    </row>
    <row r="458" ht="15.75" customHeight="1">
      <c r="A458" s="188"/>
      <c r="C458" s="219"/>
      <c r="E458" s="96"/>
    </row>
    <row r="459" ht="15.75" customHeight="1">
      <c r="A459" s="188"/>
      <c r="C459" s="219"/>
      <c r="E459" s="96"/>
    </row>
    <row r="460" ht="15.75" customHeight="1">
      <c r="A460" s="188"/>
      <c r="C460" s="219"/>
      <c r="E460" s="96"/>
    </row>
    <row r="461" ht="15.75" customHeight="1">
      <c r="A461" s="188"/>
      <c r="C461" s="219"/>
      <c r="E461" s="96"/>
    </row>
    <row r="462" ht="15.75" customHeight="1">
      <c r="A462" s="188"/>
      <c r="C462" s="219"/>
      <c r="E462" s="96"/>
    </row>
    <row r="463" ht="15.75" customHeight="1">
      <c r="A463" s="188"/>
      <c r="C463" s="219"/>
      <c r="E463" s="96"/>
    </row>
    <row r="464" ht="15.75" customHeight="1">
      <c r="A464" s="188"/>
      <c r="C464" s="219"/>
      <c r="E464" s="96"/>
    </row>
    <row r="465" ht="15.75" customHeight="1">
      <c r="A465" s="188"/>
      <c r="C465" s="219"/>
      <c r="E465" s="96"/>
    </row>
    <row r="466" ht="15.75" customHeight="1">
      <c r="A466" s="188"/>
      <c r="C466" s="219"/>
      <c r="E466" s="96"/>
    </row>
    <row r="467" ht="15.75" customHeight="1">
      <c r="A467" s="188"/>
      <c r="C467" s="219"/>
      <c r="E467" s="96"/>
    </row>
    <row r="468" ht="15.75" customHeight="1">
      <c r="A468" s="188"/>
      <c r="C468" s="219"/>
      <c r="E468" s="96"/>
    </row>
    <row r="469" ht="15.75" customHeight="1">
      <c r="A469" s="188"/>
      <c r="C469" s="219"/>
      <c r="E469" s="96"/>
    </row>
    <row r="470" ht="15.75" customHeight="1">
      <c r="A470" s="188"/>
      <c r="C470" s="219"/>
      <c r="E470" s="96"/>
    </row>
    <row r="471" ht="15.75" customHeight="1">
      <c r="A471" s="188"/>
      <c r="C471" s="219"/>
      <c r="E471" s="96"/>
    </row>
    <row r="472" ht="15.75" customHeight="1">
      <c r="A472" s="188"/>
      <c r="C472" s="219"/>
      <c r="E472" s="96"/>
    </row>
    <row r="473" ht="15.75" customHeight="1">
      <c r="A473" s="188"/>
      <c r="C473" s="219"/>
      <c r="E473" s="96"/>
    </row>
    <row r="474" ht="15.75" customHeight="1">
      <c r="A474" s="188"/>
      <c r="C474" s="219"/>
      <c r="E474" s="96"/>
    </row>
    <row r="475" ht="15.75" customHeight="1">
      <c r="A475" s="188"/>
      <c r="C475" s="219"/>
      <c r="E475" s="96"/>
    </row>
    <row r="476" ht="15.75" customHeight="1">
      <c r="A476" s="188"/>
      <c r="C476" s="219"/>
      <c r="E476" s="96"/>
    </row>
    <row r="477" ht="15.75" customHeight="1">
      <c r="A477" s="188"/>
      <c r="C477" s="219"/>
      <c r="E477" s="96"/>
    </row>
    <row r="478" ht="15.75" customHeight="1">
      <c r="A478" s="188"/>
      <c r="C478" s="219"/>
      <c r="E478" s="96"/>
    </row>
    <row r="479" ht="15.75" customHeight="1">
      <c r="A479" s="188"/>
      <c r="C479" s="219"/>
      <c r="E479" s="96"/>
    </row>
    <row r="480" ht="15.75" customHeight="1">
      <c r="A480" s="188"/>
      <c r="C480" s="219"/>
      <c r="E480" s="96"/>
    </row>
    <row r="481" ht="15.75" customHeight="1">
      <c r="A481" s="188"/>
      <c r="C481" s="219"/>
      <c r="E481" s="96"/>
    </row>
    <row r="482" ht="15.75" customHeight="1">
      <c r="A482" s="188"/>
      <c r="C482" s="219"/>
      <c r="E482" s="96"/>
    </row>
    <row r="483" ht="15.75" customHeight="1">
      <c r="A483" s="188"/>
      <c r="C483" s="219"/>
      <c r="E483" s="96"/>
    </row>
    <row r="484" ht="15.75" customHeight="1">
      <c r="A484" s="188"/>
      <c r="C484" s="219"/>
      <c r="E484" s="96"/>
    </row>
    <row r="485" ht="15.75" customHeight="1">
      <c r="A485" s="188"/>
      <c r="C485" s="219"/>
      <c r="E485" s="96"/>
    </row>
    <row r="486" ht="15.75" customHeight="1">
      <c r="A486" s="188"/>
      <c r="C486" s="219"/>
      <c r="E486" s="96"/>
    </row>
    <row r="487" ht="15.75" customHeight="1">
      <c r="A487" s="188"/>
      <c r="C487" s="219"/>
      <c r="E487" s="96"/>
    </row>
    <row r="488" ht="15.75" customHeight="1">
      <c r="A488" s="188"/>
      <c r="C488" s="219"/>
      <c r="E488" s="96"/>
    </row>
    <row r="489" ht="15.75" customHeight="1">
      <c r="A489" s="188"/>
      <c r="C489" s="219"/>
      <c r="E489" s="96"/>
    </row>
    <row r="490" ht="15.75" customHeight="1">
      <c r="A490" s="188"/>
      <c r="C490" s="219"/>
      <c r="E490" s="96"/>
    </row>
    <row r="491" ht="15.75" customHeight="1">
      <c r="A491" s="188"/>
      <c r="C491" s="219"/>
      <c r="E491" s="96"/>
    </row>
    <row r="492" ht="15.75" customHeight="1">
      <c r="A492" s="188"/>
      <c r="C492" s="219"/>
      <c r="E492" s="96"/>
    </row>
    <row r="493" ht="15.75" customHeight="1">
      <c r="A493" s="188"/>
      <c r="C493" s="219"/>
      <c r="E493" s="96"/>
    </row>
    <row r="494" ht="15.75" customHeight="1">
      <c r="A494" s="188"/>
      <c r="C494" s="219"/>
      <c r="E494" s="96"/>
    </row>
    <row r="495" ht="15.75" customHeight="1">
      <c r="A495" s="188"/>
      <c r="C495" s="219"/>
      <c r="E495" s="96"/>
    </row>
    <row r="496" ht="15.75" customHeight="1">
      <c r="A496" s="188"/>
      <c r="C496" s="219"/>
      <c r="E496" s="96"/>
    </row>
    <row r="497" ht="15.75" customHeight="1">
      <c r="A497" s="188"/>
      <c r="C497" s="219"/>
      <c r="E497" s="96"/>
    </row>
    <row r="498" ht="15.75" customHeight="1">
      <c r="A498" s="188"/>
      <c r="C498" s="219"/>
      <c r="E498" s="96"/>
    </row>
    <row r="499" ht="15.75" customHeight="1">
      <c r="A499" s="188"/>
      <c r="C499" s="219"/>
      <c r="E499" s="96"/>
    </row>
    <row r="500" ht="15.75" customHeight="1">
      <c r="A500" s="188"/>
      <c r="C500" s="219"/>
      <c r="E500" s="96"/>
    </row>
    <row r="501" ht="15.75" customHeight="1">
      <c r="A501" s="188"/>
      <c r="C501" s="219"/>
      <c r="E501" s="96"/>
    </row>
    <row r="502" ht="15.75" customHeight="1">
      <c r="A502" s="188"/>
      <c r="C502" s="219"/>
      <c r="E502" s="96"/>
    </row>
    <row r="503" ht="15.75" customHeight="1">
      <c r="A503" s="188"/>
      <c r="C503" s="219"/>
      <c r="E503" s="96"/>
    </row>
    <row r="504" ht="15.75" customHeight="1">
      <c r="A504" s="188"/>
      <c r="C504" s="219"/>
      <c r="E504" s="96"/>
    </row>
    <row r="505" ht="15.75" customHeight="1">
      <c r="A505" s="188"/>
      <c r="C505" s="219"/>
      <c r="E505" s="96"/>
    </row>
    <row r="506" ht="15.75" customHeight="1">
      <c r="A506" s="188"/>
      <c r="C506" s="219"/>
      <c r="E506" s="96"/>
    </row>
    <row r="507" ht="15.75" customHeight="1">
      <c r="A507" s="188"/>
      <c r="C507" s="219"/>
      <c r="E507" s="96"/>
    </row>
    <row r="508" ht="15.75" customHeight="1">
      <c r="A508" s="188"/>
      <c r="C508" s="219"/>
      <c r="E508" s="96"/>
    </row>
    <row r="509" ht="15.75" customHeight="1">
      <c r="A509" s="188"/>
      <c r="C509" s="219"/>
      <c r="E509" s="96"/>
    </row>
    <row r="510" ht="15.75" customHeight="1">
      <c r="A510" s="188"/>
      <c r="C510" s="219"/>
      <c r="E510" s="96"/>
    </row>
    <row r="511" ht="15.75" customHeight="1">
      <c r="A511" s="188"/>
      <c r="C511" s="219"/>
      <c r="E511" s="96"/>
    </row>
    <row r="512" ht="15.75" customHeight="1">
      <c r="A512" s="188"/>
      <c r="C512" s="219"/>
      <c r="E512" s="96"/>
    </row>
    <row r="513" ht="15.75" customHeight="1">
      <c r="A513" s="188"/>
      <c r="C513" s="219"/>
      <c r="E513" s="96"/>
    </row>
    <row r="514" ht="15.75" customHeight="1">
      <c r="A514" s="188"/>
      <c r="C514" s="219"/>
      <c r="E514" s="96"/>
    </row>
    <row r="515" ht="15.75" customHeight="1">
      <c r="A515" s="188"/>
      <c r="C515" s="219"/>
      <c r="E515" s="96"/>
    </row>
    <row r="516" ht="15.75" customHeight="1">
      <c r="A516" s="188"/>
      <c r="C516" s="219"/>
      <c r="E516" s="96"/>
    </row>
    <row r="517" ht="15.75" customHeight="1">
      <c r="A517" s="188"/>
      <c r="C517" s="219"/>
      <c r="E517" s="96"/>
    </row>
    <row r="518" ht="15.75" customHeight="1">
      <c r="A518" s="188"/>
      <c r="C518" s="219"/>
      <c r="E518" s="96"/>
    </row>
    <row r="519" ht="15.75" customHeight="1">
      <c r="A519" s="188"/>
      <c r="C519" s="219"/>
      <c r="E519" s="96"/>
    </row>
    <row r="520" ht="15.75" customHeight="1">
      <c r="A520" s="188"/>
      <c r="C520" s="219"/>
      <c r="E520" s="96"/>
    </row>
    <row r="521" ht="15.75" customHeight="1">
      <c r="A521" s="188"/>
      <c r="C521" s="219"/>
      <c r="E521" s="96"/>
    </row>
    <row r="522" ht="15.75" customHeight="1">
      <c r="A522" s="188"/>
      <c r="C522" s="219"/>
      <c r="E522" s="96"/>
    </row>
    <row r="523" ht="15.75" customHeight="1">
      <c r="A523" s="188"/>
      <c r="C523" s="219"/>
      <c r="E523" s="96"/>
    </row>
    <row r="524" ht="15.75" customHeight="1">
      <c r="A524" s="188"/>
      <c r="C524" s="219"/>
      <c r="E524" s="96"/>
    </row>
    <row r="525" ht="15.75" customHeight="1">
      <c r="A525" s="188"/>
      <c r="C525" s="219"/>
      <c r="E525" s="96"/>
    </row>
    <row r="526" ht="15.75" customHeight="1">
      <c r="A526" s="188"/>
      <c r="C526" s="219"/>
      <c r="E526" s="96"/>
    </row>
    <row r="527" ht="15.75" customHeight="1">
      <c r="A527" s="188"/>
      <c r="C527" s="219"/>
      <c r="E527" s="96"/>
    </row>
    <row r="528" ht="15.75" customHeight="1">
      <c r="A528" s="188"/>
      <c r="C528" s="219"/>
      <c r="E528" s="96"/>
    </row>
    <row r="529" ht="15.75" customHeight="1">
      <c r="A529" s="188"/>
      <c r="C529" s="219"/>
      <c r="E529" s="96"/>
    </row>
    <row r="530" ht="15.75" customHeight="1">
      <c r="A530" s="188"/>
      <c r="C530" s="219"/>
      <c r="E530" s="96"/>
    </row>
    <row r="531" ht="15.75" customHeight="1">
      <c r="A531" s="188"/>
      <c r="C531" s="219"/>
      <c r="E531" s="96"/>
    </row>
    <row r="532" ht="15.75" customHeight="1">
      <c r="A532" s="188"/>
      <c r="C532" s="219"/>
      <c r="E532" s="96"/>
    </row>
    <row r="533" ht="15.75" customHeight="1">
      <c r="A533" s="188"/>
      <c r="C533" s="219"/>
      <c r="E533" s="96"/>
    </row>
    <row r="534" ht="15.75" customHeight="1">
      <c r="A534" s="188"/>
      <c r="C534" s="219"/>
      <c r="E534" s="96"/>
    </row>
    <row r="535" ht="15.75" customHeight="1">
      <c r="A535" s="188"/>
      <c r="C535" s="219"/>
      <c r="E535" s="96"/>
    </row>
    <row r="536" ht="15.75" customHeight="1">
      <c r="A536" s="188"/>
      <c r="C536" s="219"/>
      <c r="E536" s="96"/>
    </row>
    <row r="537" ht="15.75" customHeight="1">
      <c r="A537" s="188"/>
      <c r="C537" s="219"/>
      <c r="E537" s="96"/>
    </row>
    <row r="538" ht="15.75" customHeight="1">
      <c r="A538" s="188"/>
      <c r="C538" s="219"/>
      <c r="E538" s="96"/>
    </row>
    <row r="539" ht="15.75" customHeight="1">
      <c r="A539" s="188"/>
      <c r="C539" s="219"/>
      <c r="E539" s="96"/>
    </row>
    <row r="540" ht="15.75" customHeight="1">
      <c r="A540" s="188"/>
      <c r="C540" s="219"/>
      <c r="E540" s="96"/>
    </row>
    <row r="541" ht="15.75" customHeight="1">
      <c r="A541" s="188"/>
      <c r="C541" s="219"/>
      <c r="E541" s="96"/>
    </row>
    <row r="542" ht="15.75" customHeight="1">
      <c r="A542" s="188"/>
      <c r="C542" s="219"/>
      <c r="E542" s="96"/>
    </row>
    <row r="543" ht="15.75" customHeight="1">
      <c r="A543" s="188"/>
      <c r="C543" s="219"/>
      <c r="E543" s="96"/>
    </row>
    <row r="544" ht="15.75" customHeight="1">
      <c r="A544" s="188"/>
      <c r="C544" s="219"/>
      <c r="E544" s="96"/>
    </row>
    <row r="545" ht="15.75" customHeight="1">
      <c r="A545" s="188"/>
      <c r="C545" s="219"/>
      <c r="E545" s="96"/>
    </row>
    <row r="546" ht="15.75" customHeight="1">
      <c r="A546" s="188"/>
      <c r="C546" s="219"/>
      <c r="E546" s="96"/>
    </row>
    <row r="547" ht="15.75" customHeight="1">
      <c r="A547" s="188"/>
      <c r="C547" s="219"/>
      <c r="E547" s="96"/>
    </row>
    <row r="548" ht="15.75" customHeight="1">
      <c r="A548" s="188"/>
      <c r="C548" s="219"/>
      <c r="E548" s="96"/>
    </row>
    <row r="549" ht="15.75" customHeight="1">
      <c r="A549" s="188"/>
      <c r="C549" s="219"/>
      <c r="E549" s="96"/>
    </row>
    <row r="550" ht="15.75" customHeight="1">
      <c r="A550" s="188"/>
      <c r="C550" s="219"/>
      <c r="E550" s="96"/>
    </row>
    <row r="551" ht="15.75" customHeight="1">
      <c r="A551" s="188"/>
      <c r="C551" s="219"/>
      <c r="E551" s="96"/>
    </row>
    <row r="552" ht="15.75" customHeight="1">
      <c r="A552" s="188"/>
      <c r="C552" s="219"/>
      <c r="E552" s="96"/>
    </row>
    <row r="553" ht="15.75" customHeight="1">
      <c r="A553" s="188"/>
      <c r="C553" s="219"/>
      <c r="E553" s="96"/>
    </row>
    <row r="554" ht="15.75" customHeight="1">
      <c r="A554" s="188"/>
      <c r="C554" s="219"/>
      <c r="E554" s="96"/>
    </row>
    <row r="555" ht="15.75" customHeight="1">
      <c r="A555" s="188"/>
      <c r="C555" s="219"/>
      <c r="E555" s="96"/>
    </row>
    <row r="556" ht="15.75" customHeight="1">
      <c r="A556" s="188"/>
      <c r="C556" s="219"/>
      <c r="E556" s="96"/>
    </row>
    <row r="557" ht="15.75" customHeight="1">
      <c r="A557" s="188"/>
      <c r="C557" s="219"/>
      <c r="E557" s="96"/>
    </row>
    <row r="558" ht="15.75" customHeight="1">
      <c r="A558" s="188"/>
      <c r="C558" s="219"/>
      <c r="E558" s="96"/>
    </row>
    <row r="559" ht="15.75" customHeight="1">
      <c r="A559" s="188"/>
      <c r="C559" s="219"/>
      <c r="E559" s="96"/>
    </row>
    <row r="560" ht="15.75" customHeight="1">
      <c r="A560" s="188"/>
      <c r="C560" s="219"/>
      <c r="E560" s="96"/>
    </row>
    <row r="561" ht="15.75" customHeight="1">
      <c r="A561" s="188"/>
      <c r="C561" s="219"/>
      <c r="E561" s="96"/>
    </row>
    <row r="562" ht="15.75" customHeight="1">
      <c r="A562" s="188"/>
      <c r="C562" s="219"/>
      <c r="E562" s="96"/>
    </row>
    <row r="563" ht="15.75" customHeight="1">
      <c r="A563" s="188"/>
      <c r="C563" s="219"/>
      <c r="E563" s="96"/>
    </row>
    <row r="564" ht="15.75" customHeight="1">
      <c r="A564" s="188"/>
      <c r="C564" s="219"/>
      <c r="E564" s="96"/>
    </row>
    <row r="565" ht="15.75" customHeight="1">
      <c r="A565" s="188"/>
      <c r="C565" s="219"/>
      <c r="E565" s="96"/>
    </row>
    <row r="566" ht="15.75" customHeight="1">
      <c r="A566" s="188"/>
      <c r="C566" s="219"/>
      <c r="E566" s="96"/>
    </row>
    <row r="567" ht="15.75" customHeight="1">
      <c r="A567" s="188"/>
      <c r="C567" s="219"/>
      <c r="E567" s="96"/>
    </row>
    <row r="568" ht="15.75" customHeight="1">
      <c r="A568" s="188"/>
      <c r="C568" s="219"/>
      <c r="E568" s="96"/>
    </row>
    <row r="569" ht="15.75" customHeight="1">
      <c r="A569" s="188"/>
      <c r="C569" s="219"/>
      <c r="E569" s="96"/>
    </row>
    <row r="570" ht="15.75" customHeight="1">
      <c r="A570" s="188"/>
      <c r="C570" s="219"/>
      <c r="E570" s="96"/>
    </row>
    <row r="571" ht="15.75" customHeight="1">
      <c r="A571" s="188"/>
      <c r="C571" s="219"/>
      <c r="E571" s="96"/>
    </row>
    <row r="572" ht="15.75" customHeight="1">
      <c r="A572" s="188"/>
      <c r="C572" s="219"/>
      <c r="E572" s="96"/>
    </row>
    <row r="573" ht="15.75" customHeight="1">
      <c r="A573" s="188"/>
      <c r="C573" s="219"/>
      <c r="E573" s="96"/>
    </row>
    <row r="574" ht="15.75" customHeight="1">
      <c r="A574" s="188"/>
      <c r="C574" s="219"/>
      <c r="E574" s="96"/>
    </row>
    <row r="575" ht="15.75" customHeight="1">
      <c r="A575" s="188"/>
      <c r="C575" s="219"/>
      <c r="E575" s="96"/>
    </row>
    <row r="576" ht="15.75" customHeight="1">
      <c r="A576" s="188"/>
      <c r="C576" s="219"/>
      <c r="E576" s="96"/>
    </row>
    <row r="577" ht="15.75" customHeight="1">
      <c r="A577" s="188"/>
      <c r="C577" s="219"/>
      <c r="E577" s="96"/>
    </row>
    <row r="578" ht="15.75" customHeight="1">
      <c r="A578" s="188"/>
      <c r="C578" s="219"/>
      <c r="E578" s="96"/>
    </row>
    <row r="579" ht="15.75" customHeight="1">
      <c r="A579" s="188"/>
      <c r="C579" s="219"/>
      <c r="E579" s="96"/>
    </row>
    <row r="580" ht="15.75" customHeight="1">
      <c r="A580" s="188"/>
      <c r="C580" s="219"/>
      <c r="E580" s="96"/>
    </row>
    <row r="581" ht="15.75" customHeight="1">
      <c r="A581" s="188"/>
      <c r="C581" s="219"/>
      <c r="E581" s="96"/>
    </row>
    <row r="582" ht="15.75" customHeight="1">
      <c r="A582" s="188"/>
      <c r="C582" s="219"/>
      <c r="E582" s="96"/>
    </row>
    <row r="583" ht="15.75" customHeight="1">
      <c r="A583" s="188"/>
      <c r="C583" s="219"/>
      <c r="E583" s="96"/>
    </row>
    <row r="584" ht="15.75" customHeight="1">
      <c r="A584" s="188"/>
      <c r="C584" s="219"/>
      <c r="E584" s="96"/>
    </row>
    <row r="585" ht="15.75" customHeight="1">
      <c r="A585" s="188"/>
      <c r="C585" s="219"/>
      <c r="E585" s="96"/>
    </row>
    <row r="586" ht="15.75" customHeight="1">
      <c r="A586" s="188"/>
      <c r="C586" s="219"/>
      <c r="E586" s="96"/>
    </row>
    <row r="587" ht="15.75" customHeight="1">
      <c r="A587" s="188"/>
      <c r="C587" s="219"/>
      <c r="E587" s="96"/>
    </row>
    <row r="588" ht="15.75" customHeight="1">
      <c r="A588" s="188"/>
      <c r="C588" s="219"/>
      <c r="E588" s="96"/>
    </row>
    <row r="589" ht="15.75" customHeight="1">
      <c r="A589" s="188"/>
      <c r="C589" s="219"/>
      <c r="E589" s="96"/>
    </row>
    <row r="590" ht="15.75" customHeight="1">
      <c r="A590" s="188"/>
      <c r="C590" s="219"/>
      <c r="E590" s="96"/>
    </row>
    <row r="591" ht="15.75" customHeight="1">
      <c r="A591" s="188"/>
      <c r="C591" s="219"/>
      <c r="E591" s="96"/>
    </row>
    <row r="592" ht="15.75" customHeight="1">
      <c r="A592" s="188"/>
      <c r="C592" s="219"/>
      <c r="E592" s="96"/>
    </row>
    <row r="593" ht="15.75" customHeight="1">
      <c r="A593" s="188"/>
      <c r="C593" s="219"/>
      <c r="E593" s="96"/>
    </row>
    <row r="594" ht="15.75" customHeight="1">
      <c r="A594" s="188"/>
      <c r="C594" s="219"/>
      <c r="E594" s="96"/>
    </row>
    <row r="595" ht="15.75" customHeight="1">
      <c r="A595" s="188"/>
      <c r="C595" s="219"/>
      <c r="E595" s="96"/>
    </row>
    <row r="596" ht="15.75" customHeight="1">
      <c r="A596" s="188"/>
      <c r="C596" s="219"/>
      <c r="E596" s="96"/>
    </row>
    <row r="597" ht="15.75" customHeight="1">
      <c r="A597" s="188"/>
      <c r="C597" s="219"/>
      <c r="E597" s="96"/>
    </row>
    <row r="598" ht="15.75" customHeight="1">
      <c r="A598" s="188"/>
      <c r="C598" s="219"/>
      <c r="E598" s="96"/>
    </row>
    <row r="599" ht="15.75" customHeight="1">
      <c r="A599" s="188"/>
      <c r="C599" s="219"/>
      <c r="E599" s="96"/>
    </row>
    <row r="600" ht="15.75" customHeight="1">
      <c r="A600" s="188"/>
      <c r="C600" s="219"/>
      <c r="E600" s="96"/>
    </row>
    <row r="601" ht="15.75" customHeight="1">
      <c r="A601" s="188"/>
      <c r="C601" s="219"/>
      <c r="E601" s="96"/>
    </row>
    <row r="602" ht="15.75" customHeight="1">
      <c r="A602" s="188"/>
      <c r="C602" s="219"/>
      <c r="E602" s="96"/>
    </row>
    <row r="603" ht="15.75" customHeight="1">
      <c r="A603" s="188"/>
      <c r="C603" s="219"/>
      <c r="E603" s="96"/>
    </row>
    <row r="604" ht="15.75" customHeight="1">
      <c r="A604" s="188"/>
      <c r="C604" s="219"/>
      <c r="E604" s="96"/>
    </row>
    <row r="605" ht="15.75" customHeight="1">
      <c r="A605" s="188"/>
      <c r="C605" s="219"/>
      <c r="E605" s="96"/>
    </row>
    <row r="606" ht="15.75" customHeight="1">
      <c r="A606" s="188"/>
      <c r="C606" s="219"/>
      <c r="E606" s="96"/>
    </row>
    <row r="607" ht="15.75" customHeight="1">
      <c r="A607" s="188"/>
      <c r="C607" s="219"/>
      <c r="E607" s="96"/>
    </row>
    <row r="608" ht="15.75" customHeight="1">
      <c r="A608" s="188"/>
      <c r="C608" s="219"/>
      <c r="E608" s="96"/>
    </row>
    <row r="609" ht="15.75" customHeight="1">
      <c r="A609" s="188"/>
      <c r="C609" s="219"/>
      <c r="E609" s="96"/>
    </row>
    <row r="610" ht="15.75" customHeight="1">
      <c r="A610" s="188"/>
      <c r="C610" s="219"/>
      <c r="E610" s="96"/>
    </row>
    <row r="611" ht="15.75" customHeight="1">
      <c r="A611" s="188"/>
      <c r="C611" s="219"/>
      <c r="E611" s="96"/>
    </row>
    <row r="612" ht="15.75" customHeight="1">
      <c r="A612" s="188"/>
      <c r="C612" s="219"/>
      <c r="E612" s="96"/>
    </row>
    <row r="613" ht="15.75" customHeight="1">
      <c r="A613" s="188"/>
      <c r="C613" s="219"/>
      <c r="E613" s="96"/>
    </row>
    <row r="614" ht="15.75" customHeight="1">
      <c r="A614" s="188"/>
      <c r="C614" s="219"/>
      <c r="E614" s="96"/>
    </row>
    <row r="615" ht="15.75" customHeight="1">
      <c r="A615" s="188"/>
      <c r="C615" s="219"/>
      <c r="E615" s="96"/>
    </row>
    <row r="616" ht="15.75" customHeight="1">
      <c r="A616" s="188"/>
      <c r="C616" s="219"/>
      <c r="E616" s="96"/>
    </row>
    <row r="617" ht="15.75" customHeight="1">
      <c r="A617" s="188"/>
      <c r="C617" s="219"/>
      <c r="E617" s="96"/>
    </row>
    <row r="618" ht="15.75" customHeight="1">
      <c r="A618" s="188"/>
      <c r="C618" s="219"/>
      <c r="E618" s="96"/>
    </row>
    <row r="619" ht="15.75" customHeight="1">
      <c r="A619" s="188"/>
      <c r="C619" s="219"/>
      <c r="E619" s="96"/>
    </row>
    <row r="620" ht="15.75" customHeight="1">
      <c r="A620" s="188"/>
      <c r="C620" s="219"/>
      <c r="E620" s="96"/>
    </row>
    <row r="621" ht="15.75" customHeight="1">
      <c r="A621" s="188"/>
      <c r="C621" s="219"/>
      <c r="E621" s="96"/>
    </row>
    <row r="622" ht="15.75" customHeight="1">
      <c r="A622" s="188"/>
      <c r="C622" s="219"/>
      <c r="E622" s="96"/>
    </row>
    <row r="623" ht="15.75" customHeight="1">
      <c r="A623" s="188"/>
      <c r="C623" s="219"/>
      <c r="E623" s="96"/>
    </row>
    <row r="624" ht="15.75" customHeight="1">
      <c r="A624" s="188"/>
      <c r="C624" s="219"/>
      <c r="E624" s="96"/>
    </row>
    <row r="625" ht="15.75" customHeight="1">
      <c r="A625" s="188"/>
      <c r="C625" s="219"/>
      <c r="E625" s="96"/>
    </row>
    <row r="626" ht="15.75" customHeight="1">
      <c r="A626" s="188"/>
      <c r="C626" s="219"/>
      <c r="E626" s="96"/>
    </row>
    <row r="627" ht="15.75" customHeight="1">
      <c r="A627" s="188"/>
      <c r="C627" s="219"/>
      <c r="E627" s="96"/>
    </row>
    <row r="628" ht="15.75" customHeight="1">
      <c r="A628" s="188"/>
      <c r="C628" s="219"/>
      <c r="E628" s="96"/>
    </row>
    <row r="629" ht="15.75" customHeight="1">
      <c r="A629" s="188"/>
      <c r="C629" s="219"/>
      <c r="E629" s="96"/>
    </row>
    <row r="630" ht="15.75" customHeight="1">
      <c r="A630" s="188"/>
      <c r="C630" s="219"/>
      <c r="E630" s="96"/>
    </row>
    <row r="631" ht="15.75" customHeight="1">
      <c r="A631" s="188"/>
      <c r="C631" s="219"/>
      <c r="E631" s="96"/>
    </row>
    <row r="632" ht="15.75" customHeight="1">
      <c r="A632" s="188"/>
      <c r="C632" s="219"/>
      <c r="E632" s="96"/>
    </row>
    <row r="633" ht="15.75" customHeight="1">
      <c r="A633" s="188"/>
      <c r="C633" s="219"/>
      <c r="E633" s="96"/>
    </row>
    <row r="634" ht="15.75" customHeight="1">
      <c r="A634" s="188"/>
      <c r="C634" s="219"/>
      <c r="E634" s="96"/>
    </row>
    <row r="635" ht="15.75" customHeight="1">
      <c r="A635" s="188"/>
      <c r="C635" s="219"/>
      <c r="E635" s="96"/>
    </row>
    <row r="636" ht="15.75" customHeight="1">
      <c r="A636" s="188"/>
      <c r="C636" s="219"/>
      <c r="E636" s="96"/>
    </row>
    <row r="637" ht="15.75" customHeight="1">
      <c r="A637" s="188"/>
      <c r="C637" s="219"/>
      <c r="E637" s="96"/>
    </row>
    <row r="638" ht="15.75" customHeight="1">
      <c r="A638" s="188"/>
      <c r="C638" s="219"/>
      <c r="E638" s="96"/>
    </row>
    <row r="639" ht="15.75" customHeight="1">
      <c r="A639" s="188"/>
      <c r="C639" s="219"/>
      <c r="E639" s="96"/>
    </row>
    <row r="640" ht="15.75" customHeight="1">
      <c r="A640" s="188"/>
      <c r="C640" s="219"/>
      <c r="E640" s="96"/>
    </row>
    <row r="641" ht="15.75" customHeight="1">
      <c r="A641" s="188"/>
      <c r="C641" s="219"/>
      <c r="E641" s="96"/>
    </row>
    <row r="642" ht="15.75" customHeight="1">
      <c r="A642" s="188"/>
      <c r="C642" s="219"/>
      <c r="E642" s="96"/>
    </row>
    <row r="643" ht="15.75" customHeight="1">
      <c r="A643" s="188"/>
      <c r="C643" s="219"/>
      <c r="E643" s="96"/>
    </row>
    <row r="644" ht="15.75" customHeight="1">
      <c r="A644" s="188"/>
      <c r="C644" s="219"/>
      <c r="E644" s="96"/>
    </row>
    <row r="645" ht="15.75" customHeight="1">
      <c r="A645" s="188"/>
      <c r="C645" s="219"/>
      <c r="E645" s="96"/>
    </row>
    <row r="646" ht="15.75" customHeight="1">
      <c r="A646" s="188"/>
      <c r="C646" s="219"/>
      <c r="E646" s="96"/>
    </row>
    <row r="647" ht="15.75" customHeight="1">
      <c r="A647" s="188"/>
      <c r="C647" s="219"/>
      <c r="E647" s="96"/>
    </row>
    <row r="648" ht="15.75" customHeight="1">
      <c r="A648" s="188"/>
      <c r="C648" s="219"/>
      <c r="E648" s="96"/>
    </row>
    <row r="649" ht="15.75" customHeight="1">
      <c r="A649" s="188"/>
      <c r="C649" s="219"/>
      <c r="E649" s="96"/>
    </row>
    <row r="650" ht="15.75" customHeight="1">
      <c r="A650" s="188"/>
      <c r="C650" s="219"/>
      <c r="E650" s="96"/>
    </row>
    <row r="651" ht="15.75" customHeight="1">
      <c r="A651" s="188"/>
      <c r="C651" s="219"/>
      <c r="E651" s="96"/>
    </row>
    <row r="652" ht="15.75" customHeight="1">
      <c r="A652" s="188"/>
      <c r="C652" s="219"/>
      <c r="E652" s="96"/>
    </row>
    <row r="653" ht="15.75" customHeight="1">
      <c r="A653" s="188"/>
      <c r="C653" s="219"/>
      <c r="E653" s="96"/>
    </row>
    <row r="654" ht="15.75" customHeight="1">
      <c r="A654" s="188"/>
      <c r="C654" s="219"/>
      <c r="E654" s="96"/>
    </row>
    <row r="655" ht="15.75" customHeight="1">
      <c r="A655" s="188"/>
      <c r="C655" s="219"/>
      <c r="E655" s="96"/>
    </row>
    <row r="656" ht="15.75" customHeight="1">
      <c r="A656" s="188"/>
      <c r="C656" s="219"/>
      <c r="E656" s="96"/>
    </row>
    <row r="657" ht="15.75" customHeight="1">
      <c r="A657" s="188"/>
      <c r="C657" s="219"/>
      <c r="E657" s="96"/>
    </row>
    <row r="658" ht="15.75" customHeight="1">
      <c r="A658" s="188"/>
      <c r="C658" s="219"/>
      <c r="E658" s="96"/>
    </row>
    <row r="659" ht="15.75" customHeight="1">
      <c r="A659" s="188"/>
      <c r="C659" s="219"/>
      <c r="E659" s="96"/>
    </row>
    <row r="660" ht="15.75" customHeight="1">
      <c r="A660" s="188"/>
      <c r="C660" s="219"/>
      <c r="E660" s="96"/>
    </row>
    <row r="661" ht="15.75" customHeight="1">
      <c r="A661" s="188"/>
      <c r="C661" s="219"/>
      <c r="E661" s="96"/>
    </row>
    <row r="662" ht="15.75" customHeight="1">
      <c r="A662" s="188"/>
      <c r="C662" s="219"/>
      <c r="E662" s="96"/>
    </row>
    <row r="663" ht="15.75" customHeight="1">
      <c r="A663" s="188"/>
      <c r="C663" s="219"/>
      <c r="E663" s="96"/>
    </row>
    <row r="664" ht="15.75" customHeight="1">
      <c r="A664" s="188"/>
      <c r="C664" s="219"/>
      <c r="E664" s="96"/>
    </row>
    <row r="665" ht="15.75" customHeight="1">
      <c r="A665" s="188"/>
      <c r="C665" s="219"/>
      <c r="E665" s="96"/>
    </row>
    <row r="666" ht="15.75" customHeight="1">
      <c r="A666" s="188"/>
      <c r="C666" s="219"/>
      <c r="E666" s="96"/>
    </row>
    <row r="667" ht="15.75" customHeight="1">
      <c r="A667" s="188"/>
      <c r="C667" s="219"/>
      <c r="E667" s="96"/>
    </row>
    <row r="668" ht="15.75" customHeight="1">
      <c r="A668" s="188"/>
      <c r="C668" s="219"/>
      <c r="E668" s="96"/>
    </row>
    <row r="669" ht="15.75" customHeight="1">
      <c r="A669" s="188"/>
      <c r="C669" s="219"/>
      <c r="E669" s="96"/>
    </row>
    <row r="670" ht="15.75" customHeight="1">
      <c r="A670" s="188"/>
      <c r="C670" s="219"/>
      <c r="E670" s="96"/>
    </row>
    <row r="671" ht="15.75" customHeight="1">
      <c r="A671" s="188"/>
      <c r="C671" s="219"/>
      <c r="E671" s="96"/>
    </row>
    <row r="672" ht="15.75" customHeight="1">
      <c r="A672" s="188"/>
      <c r="C672" s="219"/>
      <c r="E672" s="96"/>
    </row>
    <row r="673" ht="15.75" customHeight="1">
      <c r="A673" s="188"/>
      <c r="C673" s="219"/>
      <c r="E673" s="96"/>
    </row>
    <row r="674" ht="15.75" customHeight="1">
      <c r="A674" s="188"/>
      <c r="C674" s="219"/>
      <c r="E674" s="96"/>
    </row>
    <row r="675" ht="15.75" customHeight="1">
      <c r="A675" s="188"/>
      <c r="C675" s="219"/>
      <c r="E675" s="96"/>
    </row>
    <row r="676" ht="15.75" customHeight="1">
      <c r="A676" s="188"/>
      <c r="C676" s="219"/>
      <c r="E676" s="96"/>
    </row>
    <row r="677" ht="15.75" customHeight="1">
      <c r="A677" s="188"/>
      <c r="C677" s="219"/>
      <c r="E677" s="96"/>
    </row>
    <row r="678" ht="15.75" customHeight="1">
      <c r="A678" s="188"/>
      <c r="C678" s="219"/>
      <c r="E678" s="96"/>
    </row>
    <row r="679" ht="15.75" customHeight="1">
      <c r="A679" s="188"/>
      <c r="C679" s="219"/>
      <c r="E679" s="96"/>
    </row>
    <row r="680" ht="15.75" customHeight="1">
      <c r="A680" s="188"/>
      <c r="C680" s="219"/>
      <c r="E680" s="96"/>
    </row>
    <row r="681" ht="15.75" customHeight="1">
      <c r="A681" s="188"/>
      <c r="C681" s="219"/>
      <c r="E681" s="96"/>
    </row>
    <row r="682" ht="15.75" customHeight="1">
      <c r="A682" s="188"/>
      <c r="C682" s="219"/>
      <c r="E682" s="96"/>
    </row>
    <row r="683" ht="15.75" customHeight="1">
      <c r="A683" s="188"/>
      <c r="C683" s="219"/>
      <c r="E683" s="96"/>
    </row>
    <row r="684" ht="15.75" customHeight="1">
      <c r="A684" s="188"/>
      <c r="C684" s="219"/>
      <c r="E684" s="96"/>
    </row>
    <row r="685" ht="15.75" customHeight="1">
      <c r="A685" s="188"/>
      <c r="C685" s="219"/>
      <c r="E685" s="96"/>
    </row>
    <row r="686" ht="15.75" customHeight="1">
      <c r="A686" s="188"/>
      <c r="C686" s="219"/>
      <c r="E686" s="96"/>
    </row>
    <row r="687" ht="15.75" customHeight="1">
      <c r="A687" s="188"/>
      <c r="C687" s="219"/>
      <c r="E687" s="96"/>
    </row>
    <row r="688" ht="15.75" customHeight="1">
      <c r="A688" s="188"/>
      <c r="C688" s="219"/>
      <c r="E688" s="96"/>
    </row>
    <row r="689" ht="15.75" customHeight="1">
      <c r="A689" s="188"/>
      <c r="C689" s="219"/>
      <c r="E689" s="96"/>
    </row>
    <row r="690" ht="15.75" customHeight="1">
      <c r="A690" s="188"/>
      <c r="C690" s="219"/>
      <c r="E690" s="96"/>
    </row>
    <row r="691" ht="15.75" customHeight="1">
      <c r="A691" s="188"/>
      <c r="C691" s="219"/>
      <c r="E691" s="96"/>
    </row>
    <row r="692" ht="15.75" customHeight="1">
      <c r="A692" s="188"/>
      <c r="C692" s="219"/>
      <c r="E692" s="96"/>
    </row>
    <row r="693" ht="15.75" customHeight="1">
      <c r="A693" s="188"/>
      <c r="C693" s="219"/>
      <c r="E693" s="96"/>
    </row>
    <row r="694" ht="15.75" customHeight="1">
      <c r="A694" s="188"/>
      <c r="C694" s="219"/>
      <c r="E694" s="96"/>
    </row>
    <row r="695" ht="15.75" customHeight="1">
      <c r="A695" s="188"/>
      <c r="C695" s="219"/>
      <c r="E695" s="96"/>
    </row>
    <row r="696" ht="15.75" customHeight="1">
      <c r="A696" s="188"/>
      <c r="C696" s="219"/>
      <c r="E696" s="96"/>
    </row>
    <row r="697" ht="15.75" customHeight="1">
      <c r="A697" s="188"/>
      <c r="C697" s="219"/>
      <c r="E697" s="96"/>
    </row>
    <row r="698" ht="15.75" customHeight="1">
      <c r="A698" s="188"/>
      <c r="C698" s="219"/>
      <c r="E698" s="96"/>
    </row>
    <row r="699" ht="15.75" customHeight="1">
      <c r="A699" s="188"/>
      <c r="C699" s="219"/>
      <c r="E699" s="96"/>
    </row>
    <row r="700" ht="15.75" customHeight="1">
      <c r="A700" s="188"/>
      <c r="C700" s="219"/>
      <c r="E700" s="96"/>
    </row>
    <row r="701" ht="15.75" customHeight="1">
      <c r="A701" s="188"/>
      <c r="C701" s="219"/>
      <c r="E701" s="96"/>
    </row>
    <row r="702" ht="15.75" customHeight="1">
      <c r="A702" s="188"/>
      <c r="C702" s="219"/>
      <c r="E702" s="96"/>
    </row>
    <row r="703" ht="15.75" customHeight="1">
      <c r="A703" s="188"/>
      <c r="C703" s="219"/>
      <c r="E703" s="96"/>
    </row>
    <row r="704" ht="15.75" customHeight="1">
      <c r="A704" s="188"/>
      <c r="C704" s="219"/>
      <c r="E704" s="96"/>
    </row>
    <row r="705" ht="15.75" customHeight="1">
      <c r="A705" s="188"/>
      <c r="C705" s="219"/>
      <c r="E705" s="96"/>
    </row>
    <row r="706" ht="15.75" customHeight="1">
      <c r="A706" s="188"/>
      <c r="C706" s="219"/>
      <c r="E706" s="96"/>
    </row>
    <row r="707" ht="15.75" customHeight="1">
      <c r="A707" s="188"/>
      <c r="C707" s="219"/>
      <c r="E707" s="96"/>
    </row>
    <row r="708" ht="15.75" customHeight="1">
      <c r="A708" s="188"/>
      <c r="C708" s="219"/>
      <c r="E708" s="96"/>
    </row>
    <row r="709" ht="15.75" customHeight="1">
      <c r="A709" s="188"/>
      <c r="C709" s="219"/>
      <c r="E709" s="96"/>
    </row>
    <row r="710" ht="15.75" customHeight="1">
      <c r="A710" s="188"/>
      <c r="C710" s="219"/>
      <c r="E710" s="96"/>
    </row>
    <row r="711" ht="15.75" customHeight="1">
      <c r="A711" s="188"/>
      <c r="C711" s="219"/>
      <c r="E711" s="96"/>
    </row>
    <row r="712" ht="15.75" customHeight="1">
      <c r="A712" s="188"/>
      <c r="C712" s="219"/>
      <c r="E712" s="96"/>
    </row>
    <row r="713" ht="15.75" customHeight="1">
      <c r="A713" s="188"/>
      <c r="C713" s="219"/>
      <c r="E713" s="96"/>
    </row>
    <row r="714" ht="15.75" customHeight="1">
      <c r="A714" s="188"/>
      <c r="C714" s="219"/>
      <c r="E714" s="96"/>
    </row>
    <row r="715" ht="15.75" customHeight="1">
      <c r="A715" s="188"/>
      <c r="C715" s="219"/>
      <c r="E715" s="96"/>
    </row>
    <row r="716" ht="15.75" customHeight="1">
      <c r="A716" s="188"/>
      <c r="C716" s="219"/>
      <c r="E716" s="96"/>
    </row>
    <row r="717" ht="15.75" customHeight="1">
      <c r="A717" s="188"/>
      <c r="C717" s="219"/>
      <c r="E717" s="96"/>
    </row>
    <row r="718" ht="15.75" customHeight="1">
      <c r="A718" s="188"/>
      <c r="C718" s="219"/>
      <c r="E718" s="96"/>
    </row>
    <row r="719" ht="15.75" customHeight="1">
      <c r="A719" s="188"/>
      <c r="C719" s="219"/>
      <c r="E719" s="96"/>
    </row>
    <row r="720" ht="15.75" customHeight="1">
      <c r="A720" s="188"/>
      <c r="C720" s="219"/>
      <c r="E720" s="96"/>
    </row>
    <row r="721" ht="15.75" customHeight="1">
      <c r="A721" s="188"/>
      <c r="C721" s="219"/>
      <c r="E721" s="96"/>
    </row>
    <row r="722" ht="15.75" customHeight="1">
      <c r="A722" s="188"/>
      <c r="C722" s="219"/>
      <c r="E722" s="96"/>
    </row>
    <row r="723" ht="15.75" customHeight="1">
      <c r="A723" s="188"/>
      <c r="C723" s="219"/>
      <c r="E723" s="96"/>
    </row>
    <row r="724" ht="15.75" customHeight="1">
      <c r="A724" s="188"/>
      <c r="C724" s="219"/>
      <c r="E724" s="96"/>
    </row>
    <row r="725" ht="15.75" customHeight="1">
      <c r="A725" s="188"/>
      <c r="C725" s="219"/>
      <c r="E725" s="96"/>
    </row>
    <row r="726" ht="15.75" customHeight="1">
      <c r="A726" s="188"/>
      <c r="C726" s="219"/>
      <c r="E726" s="96"/>
    </row>
    <row r="727" ht="15.75" customHeight="1">
      <c r="A727" s="188"/>
      <c r="C727" s="219"/>
      <c r="E727" s="96"/>
    </row>
    <row r="728" ht="15.75" customHeight="1">
      <c r="A728" s="188"/>
      <c r="C728" s="219"/>
      <c r="E728" s="96"/>
    </row>
    <row r="729" ht="15.75" customHeight="1">
      <c r="A729" s="188"/>
      <c r="C729" s="219"/>
      <c r="E729" s="96"/>
    </row>
    <row r="730" ht="15.75" customHeight="1">
      <c r="A730" s="188"/>
      <c r="C730" s="219"/>
      <c r="E730" s="96"/>
    </row>
    <row r="731" ht="15.75" customHeight="1">
      <c r="A731" s="188"/>
      <c r="C731" s="219"/>
      <c r="E731" s="96"/>
    </row>
    <row r="732" ht="15.75" customHeight="1">
      <c r="A732" s="188"/>
      <c r="C732" s="219"/>
      <c r="E732" s="96"/>
    </row>
    <row r="733" ht="15.75" customHeight="1">
      <c r="A733" s="188"/>
      <c r="C733" s="219"/>
      <c r="E733" s="96"/>
    </row>
    <row r="734" ht="15.75" customHeight="1">
      <c r="A734" s="188"/>
      <c r="C734" s="219"/>
      <c r="E734" s="96"/>
    </row>
    <row r="735" ht="15.75" customHeight="1">
      <c r="A735" s="188"/>
      <c r="C735" s="219"/>
      <c r="E735" s="96"/>
    </row>
    <row r="736" ht="15.75" customHeight="1">
      <c r="A736" s="188"/>
      <c r="C736" s="219"/>
      <c r="E736" s="96"/>
    </row>
    <row r="737" ht="15.75" customHeight="1">
      <c r="A737" s="188"/>
      <c r="C737" s="219"/>
      <c r="E737" s="96"/>
    </row>
    <row r="738" ht="15.75" customHeight="1">
      <c r="A738" s="188"/>
      <c r="C738" s="219"/>
      <c r="E738" s="96"/>
    </row>
    <row r="739" ht="15.75" customHeight="1">
      <c r="A739" s="188"/>
      <c r="C739" s="219"/>
      <c r="E739" s="96"/>
    </row>
    <row r="740" ht="15.75" customHeight="1">
      <c r="A740" s="188"/>
      <c r="C740" s="219"/>
      <c r="E740" s="96"/>
    </row>
    <row r="741" ht="15.75" customHeight="1">
      <c r="A741" s="188"/>
      <c r="C741" s="219"/>
      <c r="E741" s="96"/>
    </row>
    <row r="742" ht="15.75" customHeight="1">
      <c r="A742" s="188"/>
      <c r="C742" s="219"/>
      <c r="E742" s="96"/>
    </row>
    <row r="743" ht="15.75" customHeight="1">
      <c r="A743" s="188"/>
      <c r="C743" s="219"/>
      <c r="E743" s="96"/>
    </row>
    <row r="744" ht="15.75" customHeight="1">
      <c r="A744" s="188"/>
      <c r="C744" s="219"/>
      <c r="E744" s="96"/>
    </row>
    <row r="745" ht="15.75" customHeight="1">
      <c r="A745" s="188"/>
      <c r="C745" s="219"/>
      <c r="E745" s="96"/>
    </row>
    <row r="746" ht="15.75" customHeight="1">
      <c r="A746" s="188"/>
      <c r="C746" s="219"/>
      <c r="E746" s="96"/>
    </row>
    <row r="747" ht="15.75" customHeight="1">
      <c r="A747" s="188"/>
      <c r="C747" s="219"/>
      <c r="E747" s="96"/>
    </row>
    <row r="748" ht="15.75" customHeight="1">
      <c r="A748" s="188"/>
      <c r="C748" s="219"/>
      <c r="E748" s="96"/>
    </row>
    <row r="749" ht="15.75" customHeight="1">
      <c r="A749" s="188"/>
      <c r="C749" s="219"/>
      <c r="E749" s="96"/>
    </row>
    <row r="750" ht="15.75" customHeight="1">
      <c r="A750" s="188"/>
      <c r="C750" s="219"/>
      <c r="E750" s="96"/>
    </row>
    <row r="751" ht="15.75" customHeight="1">
      <c r="A751" s="188"/>
      <c r="C751" s="219"/>
      <c r="E751" s="96"/>
    </row>
    <row r="752" ht="15.75" customHeight="1">
      <c r="A752" s="188"/>
      <c r="C752" s="219"/>
      <c r="E752" s="96"/>
    </row>
    <row r="753" ht="15.75" customHeight="1">
      <c r="A753" s="188"/>
      <c r="C753" s="219"/>
      <c r="E753" s="96"/>
    </row>
    <row r="754" ht="15.75" customHeight="1">
      <c r="A754" s="188"/>
      <c r="C754" s="219"/>
      <c r="E754" s="96"/>
    </row>
    <row r="755" ht="15.75" customHeight="1">
      <c r="A755" s="188"/>
      <c r="C755" s="219"/>
      <c r="E755" s="96"/>
    </row>
    <row r="756" ht="15.75" customHeight="1">
      <c r="A756" s="188"/>
      <c r="C756" s="219"/>
      <c r="E756" s="96"/>
    </row>
    <row r="757" ht="15.75" customHeight="1">
      <c r="A757" s="188"/>
      <c r="C757" s="219"/>
      <c r="E757" s="96"/>
    </row>
    <row r="758" ht="15.75" customHeight="1">
      <c r="A758" s="188"/>
      <c r="C758" s="219"/>
      <c r="E758" s="96"/>
    </row>
    <row r="759" ht="15.75" customHeight="1">
      <c r="A759" s="188"/>
      <c r="C759" s="219"/>
      <c r="E759" s="96"/>
    </row>
    <row r="760" ht="15.75" customHeight="1">
      <c r="A760" s="188"/>
      <c r="C760" s="219"/>
      <c r="E760" s="96"/>
    </row>
    <row r="761" ht="15.75" customHeight="1">
      <c r="A761" s="188"/>
      <c r="C761" s="219"/>
      <c r="E761" s="96"/>
    </row>
    <row r="762" ht="15.75" customHeight="1">
      <c r="A762" s="188"/>
      <c r="C762" s="219"/>
      <c r="E762" s="96"/>
    </row>
    <row r="763" ht="15.75" customHeight="1">
      <c r="A763" s="188"/>
      <c r="C763" s="219"/>
      <c r="E763" s="96"/>
    </row>
    <row r="764" ht="15.75" customHeight="1">
      <c r="A764" s="188"/>
      <c r="C764" s="219"/>
      <c r="E764" s="96"/>
    </row>
    <row r="765" ht="15.75" customHeight="1">
      <c r="A765" s="188"/>
      <c r="C765" s="219"/>
      <c r="E765" s="96"/>
    </row>
    <row r="766" ht="15.75" customHeight="1">
      <c r="A766" s="188"/>
      <c r="C766" s="219"/>
      <c r="E766" s="96"/>
    </row>
    <row r="767" ht="15.75" customHeight="1">
      <c r="A767" s="188"/>
      <c r="C767" s="219"/>
      <c r="E767" s="96"/>
    </row>
    <row r="768" ht="15.75" customHeight="1">
      <c r="A768" s="188"/>
      <c r="C768" s="219"/>
      <c r="E768" s="96"/>
    </row>
    <row r="769" ht="15.75" customHeight="1">
      <c r="A769" s="188"/>
      <c r="C769" s="219"/>
      <c r="E769" s="96"/>
    </row>
    <row r="770" ht="15.75" customHeight="1">
      <c r="A770" s="188"/>
      <c r="C770" s="219"/>
      <c r="E770" s="96"/>
    </row>
    <row r="771" ht="15.75" customHeight="1">
      <c r="A771" s="188"/>
      <c r="C771" s="219"/>
      <c r="E771" s="96"/>
    </row>
    <row r="772" ht="15.75" customHeight="1">
      <c r="A772" s="188"/>
      <c r="C772" s="219"/>
      <c r="E772" s="96"/>
    </row>
    <row r="773" ht="15.75" customHeight="1">
      <c r="A773" s="188"/>
      <c r="C773" s="219"/>
      <c r="E773" s="96"/>
    </row>
    <row r="774" ht="15.75" customHeight="1">
      <c r="A774" s="188"/>
      <c r="C774" s="219"/>
      <c r="E774" s="96"/>
    </row>
    <row r="775" ht="15.75" customHeight="1">
      <c r="A775" s="188"/>
      <c r="C775" s="219"/>
      <c r="E775" s="96"/>
    </row>
    <row r="776" ht="15.75" customHeight="1">
      <c r="A776" s="188"/>
      <c r="C776" s="219"/>
      <c r="E776" s="96"/>
    </row>
    <row r="777" ht="15.75" customHeight="1">
      <c r="A777" s="188"/>
      <c r="C777" s="219"/>
      <c r="E777" s="96"/>
    </row>
    <row r="778" ht="15.75" customHeight="1">
      <c r="A778" s="188"/>
      <c r="C778" s="219"/>
      <c r="E778" s="96"/>
    </row>
    <row r="779" ht="15.75" customHeight="1">
      <c r="A779" s="188"/>
      <c r="C779" s="219"/>
      <c r="E779" s="96"/>
    </row>
    <row r="780" ht="15.75" customHeight="1">
      <c r="A780" s="188"/>
      <c r="C780" s="219"/>
      <c r="E780" s="96"/>
    </row>
    <row r="781" ht="15.75" customHeight="1">
      <c r="A781" s="188"/>
      <c r="C781" s="219"/>
      <c r="E781" s="96"/>
    </row>
    <row r="782" ht="15.75" customHeight="1">
      <c r="A782" s="188"/>
      <c r="C782" s="219"/>
      <c r="E782" s="96"/>
    </row>
    <row r="783" ht="15.75" customHeight="1">
      <c r="A783" s="188"/>
      <c r="C783" s="219"/>
      <c r="E783" s="96"/>
    </row>
    <row r="784" ht="15.75" customHeight="1">
      <c r="A784" s="188"/>
      <c r="C784" s="219"/>
      <c r="E784" s="96"/>
    </row>
    <row r="785" ht="15.75" customHeight="1">
      <c r="A785" s="188"/>
      <c r="C785" s="219"/>
      <c r="E785" s="96"/>
    </row>
    <row r="786" ht="15.75" customHeight="1">
      <c r="A786" s="188"/>
      <c r="C786" s="219"/>
      <c r="E786" s="96"/>
    </row>
    <row r="787" ht="15.75" customHeight="1">
      <c r="A787" s="188"/>
      <c r="C787" s="219"/>
      <c r="E787" s="96"/>
    </row>
    <row r="788" ht="15.75" customHeight="1">
      <c r="A788" s="188"/>
      <c r="C788" s="219"/>
      <c r="E788" s="96"/>
    </row>
    <row r="789" ht="15.75" customHeight="1">
      <c r="A789" s="188"/>
      <c r="C789" s="219"/>
      <c r="E789" s="96"/>
    </row>
    <row r="790" ht="15.75" customHeight="1">
      <c r="A790" s="188"/>
      <c r="C790" s="219"/>
      <c r="E790" s="96"/>
    </row>
    <row r="791" ht="15.75" customHeight="1">
      <c r="A791" s="188"/>
      <c r="C791" s="219"/>
      <c r="E791" s="96"/>
    </row>
    <row r="792" ht="15.75" customHeight="1">
      <c r="A792" s="188"/>
      <c r="C792" s="219"/>
      <c r="E792" s="96"/>
    </row>
    <row r="793" ht="15.75" customHeight="1">
      <c r="A793" s="188"/>
      <c r="C793" s="219"/>
      <c r="E793" s="96"/>
    </row>
    <row r="794" ht="15.75" customHeight="1">
      <c r="A794" s="188"/>
      <c r="C794" s="219"/>
      <c r="E794" s="96"/>
    </row>
    <row r="795" ht="15.75" customHeight="1">
      <c r="A795" s="188"/>
      <c r="C795" s="219"/>
      <c r="E795" s="96"/>
    </row>
    <row r="796" ht="15.75" customHeight="1">
      <c r="A796" s="188"/>
      <c r="C796" s="219"/>
      <c r="E796" s="96"/>
    </row>
    <row r="797" ht="15.75" customHeight="1">
      <c r="A797" s="188"/>
      <c r="C797" s="219"/>
      <c r="E797" s="96"/>
    </row>
    <row r="798" ht="15.75" customHeight="1">
      <c r="A798" s="188"/>
      <c r="C798" s="219"/>
      <c r="E798" s="96"/>
    </row>
    <row r="799" ht="15.75" customHeight="1">
      <c r="A799" s="188"/>
      <c r="C799" s="219"/>
      <c r="E799" s="96"/>
    </row>
    <row r="800" ht="15.75" customHeight="1">
      <c r="A800" s="188"/>
      <c r="C800" s="219"/>
      <c r="E800" s="96"/>
    </row>
    <row r="801" ht="15.75" customHeight="1">
      <c r="A801" s="188"/>
      <c r="C801" s="219"/>
      <c r="E801" s="96"/>
    </row>
    <row r="802" ht="15.75" customHeight="1">
      <c r="A802" s="188"/>
      <c r="C802" s="219"/>
      <c r="E802" s="96"/>
    </row>
    <row r="803" ht="15.75" customHeight="1">
      <c r="A803" s="188"/>
      <c r="C803" s="219"/>
      <c r="E803" s="96"/>
    </row>
    <row r="804" ht="15.75" customHeight="1">
      <c r="A804" s="188"/>
      <c r="C804" s="219"/>
      <c r="E804" s="96"/>
    </row>
    <row r="805" ht="15.75" customHeight="1">
      <c r="A805" s="188"/>
      <c r="C805" s="219"/>
      <c r="E805" s="96"/>
    </row>
    <row r="806" ht="15.75" customHeight="1">
      <c r="A806" s="188"/>
      <c r="C806" s="219"/>
      <c r="E806" s="96"/>
    </row>
    <row r="807" ht="15.75" customHeight="1">
      <c r="A807" s="188"/>
      <c r="C807" s="219"/>
      <c r="E807" s="96"/>
    </row>
    <row r="808" ht="15.75" customHeight="1">
      <c r="A808" s="188"/>
      <c r="C808" s="219"/>
      <c r="E808" s="96"/>
    </row>
    <row r="809" ht="15.75" customHeight="1">
      <c r="A809" s="188"/>
      <c r="C809" s="219"/>
      <c r="E809" s="96"/>
    </row>
    <row r="810" ht="15.75" customHeight="1">
      <c r="A810" s="188"/>
      <c r="C810" s="219"/>
      <c r="E810" s="96"/>
    </row>
    <row r="811" ht="15.75" customHeight="1">
      <c r="A811" s="188"/>
      <c r="C811" s="219"/>
      <c r="E811" s="96"/>
    </row>
    <row r="812" ht="15.75" customHeight="1">
      <c r="A812" s="188"/>
      <c r="C812" s="219"/>
      <c r="E812" s="96"/>
    </row>
    <row r="813" ht="15.75" customHeight="1">
      <c r="A813" s="188"/>
      <c r="C813" s="219"/>
      <c r="E813" s="96"/>
    </row>
    <row r="814" ht="15.75" customHeight="1">
      <c r="A814" s="188"/>
      <c r="C814" s="219"/>
      <c r="E814" s="96"/>
    </row>
    <row r="815" ht="15.75" customHeight="1">
      <c r="A815" s="188"/>
      <c r="C815" s="219"/>
      <c r="E815" s="96"/>
    </row>
    <row r="816" ht="15.75" customHeight="1">
      <c r="A816" s="188"/>
      <c r="C816" s="219"/>
      <c r="E816" s="96"/>
    </row>
    <row r="817" ht="15.75" customHeight="1">
      <c r="A817" s="188"/>
      <c r="C817" s="219"/>
      <c r="E817" s="96"/>
    </row>
    <row r="818" ht="15.75" customHeight="1">
      <c r="A818" s="188"/>
      <c r="C818" s="219"/>
      <c r="E818" s="96"/>
    </row>
    <row r="819" ht="15.75" customHeight="1">
      <c r="A819" s="188"/>
      <c r="C819" s="219"/>
      <c r="E819" s="96"/>
    </row>
    <row r="820" ht="15.75" customHeight="1">
      <c r="A820" s="188"/>
      <c r="C820" s="219"/>
      <c r="E820" s="96"/>
    </row>
    <row r="821" ht="15.75" customHeight="1">
      <c r="A821" s="188"/>
      <c r="C821" s="219"/>
      <c r="E821" s="96"/>
    </row>
    <row r="822" ht="15.75" customHeight="1">
      <c r="A822" s="188"/>
      <c r="C822" s="219"/>
      <c r="E822" s="96"/>
    </row>
    <row r="823" ht="15.75" customHeight="1">
      <c r="A823" s="188"/>
      <c r="C823" s="219"/>
      <c r="E823" s="96"/>
    </row>
    <row r="824" ht="15.75" customHeight="1">
      <c r="A824" s="188"/>
      <c r="C824" s="219"/>
      <c r="E824" s="96"/>
    </row>
    <row r="825" ht="15.75" customHeight="1">
      <c r="A825" s="188"/>
      <c r="C825" s="219"/>
      <c r="E825" s="96"/>
    </row>
    <row r="826" ht="15.75" customHeight="1">
      <c r="A826" s="188"/>
      <c r="C826" s="219"/>
      <c r="E826" s="96"/>
    </row>
    <row r="827" ht="15.75" customHeight="1">
      <c r="A827" s="188"/>
      <c r="C827" s="219"/>
      <c r="E827" s="96"/>
    </row>
    <row r="828" ht="15.75" customHeight="1">
      <c r="A828" s="188"/>
      <c r="C828" s="219"/>
      <c r="E828" s="96"/>
    </row>
    <row r="829" ht="15.75" customHeight="1">
      <c r="A829" s="188"/>
      <c r="C829" s="219"/>
      <c r="E829" s="96"/>
    </row>
    <row r="830" ht="15.75" customHeight="1">
      <c r="A830" s="188"/>
      <c r="C830" s="219"/>
      <c r="E830" s="96"/>
    </row>
    <row r="831" ht="15.75" customHeight="1">
      <c r="A831" s="188"/>
      <c r="C831" s="219"/>
      <c r="E831" s="96"/>
    </row>
    <row r="832" ht="15.75" customHeight="1">
      <c r="A832" s="188"/>
      <c r="C832" s="219"/>
      <c r="E832" s="96"/>
    </row>
    <row r="833" ht="15.75" customHeight="1">
      <c r="A833" s="188"/>
      <c r="C833" s="219"/>
      <c r="E833" s="96"/>
    </row>
    <row r="834" ht="15.75" customHeight="1">
      <c r="A834" s="188"/>
      <c r="C834" s="219"/>
      <c r="E834" s="96"/>
    </row>
    <row r="835" ht="15.75" customHeight="1">
      <c r="A835" s="188"/>
      <c r="C835" s="219"/>
      <c r="E835" s="96"/>
    </row>
    <row r="836" ht="15.75" customHeight="1">
      <c r="A836" s="188"/>
      <c r="C836" s="219"/>
      <c r="E836" s="96"/>
    </row>
    <row r="837" ht="15.75" customHeight="1">
      <c r="A837" s="188"/>
      <c r="C837" s="219"/>
      <c r="E837" s="96"/>
    </row>
    <row r="838" ht="15.75" customHeight="1">
      <c r="A838" s="188"/>
      <c r="C838" s="219"/>
      <c r="E838" s="96"/>
    </row>
    <row r="839" ht="15.75" customHeight="1">
      <c r="A839" s="188"/>
      <c r="C839" s="219"/>
      <c r="E839" s="96"/>
    </row>
    <row r="840" ht="15.75" customHeight="1">
      <c r="A840" s="188"/>
      <c r="C840" s="219"/>
      <c r="E840" s="96"/>
    </row>
    <row r="841" ht="15.75" customHeight="1">
      <c r="A841" s="188"/>
      <c r="C841" s="219"/>
      <c r="E841" s="96"/>
    </row>
    <row r="842" ht="15.75" customHeight="1">
      <c r="A842" s="188"/>
      <c r="C842" s="219"/>
      <c r="E842" s="96"/>
    </row>
    <row r="843" ht="15.75" customHeight="1">
      <c r="A843" s="188"/>
      <c r="C843" s="219"/>
      <c r="E843" s="96"/>
    </row>
    <row r="844" ht="15.75" customHeight="1">
      <c r="A844" s="188"/>
      <c r="C844" s="219"/>
      <c r="E844" s="96"/>
    </row>
    <row r="845" ht="15.75" customHeight="1">
      <c r="A845" s="188"/>
      <c r="C845" s="219"/>
      <c r="E845" s="96"/>
    </row>
    <row r="846" ht="15.75" customHeight="1">
      <c r="A846" s="188"/>
      <c r="C846" s="219"/>
      <c r="E846" s="96"/>
    </row>
    <row r="847" ht="15.75" customHeight="1">
      <c r="A847" s="188"/>
      <c r="C847" s="219"/>
      <c r="E847" s="96"/>
    </row>
    <row r="848" ht="15.75" customHeight="1">
      <c r="A848" s="188"/>
      <c r="C848" s="219"/>
      <c r="E848" s="96"/>
    </row>
    <row r="849" ht="15.75" customHeight="1">
      <c r="A849" s="188"/>
      <c r="C849" s="219"/>
      <c r="E849" s="96"/>
    </row>
    <row r="850" ht="15.75" customHeight="1">
      <c r="A850" s="188"/>
      <c r="C850" s="219"/>
      <c r="E850" s="96"/>
    </row>
    <row r="851" ht="15.75" customHeight="1">
      <c r="A851" s="188"/>
      <c r="C851" s="219"/>
      <c r="E851" s="96"/>
    </row>
    <row r="852" ht="15.75" customHeight="1">
      <c r="A852" s="188"/>
      <c r="C852" s="219"/>
      <c r="E852" s="96"/>
    </row>
    <row r="853" ht="15.75" customHeight="1">
      <c r="A853" s="188"/>
      <c r="C853" s="219"/>
      <c r="E853" s="96"/>
    </row>
    <row r="854" ht="15.75" customHeight="1">
      <c r="A854" s="188"/>
      <c r="C854" s="219"/>
      <c r="E854" s="96"/>
    </row>
    <row r="855" ht="15.75" customHeight="1">
      <c r="A855" s="188"/>
      <c r="C855" s="219"/>
      <c r="E855" s="96"/>
    </row>
    <row r="856" ht="15.75" customHeight="1">
      <c r="A856" s="188"/>
      <c r="C856" s="219"/>
      <c r="E856" s="96"/>
    </row>
    <row r="857" ht="15.75" customHeight="1">
      <c r="A857" s="188"/>
      <c r="C857" s="219"/>
      <c r="E857" s="96"/>
    </row>
    <row r="858" ht="15.75" customHeight="1">
      <c r="A858" s="188"/>
      <c r="C858" s="219"/>
      <c r="E858" s="96"/>
    </row>
    <row r="859" ht="15.75" customHeight="1">
      <c r="A859" s="188"/>
      <c r="C859" s="219"/>
      <c r="E859" s="96"/>
    </row>
    <row r="860" ht="15.75" customHeight="1">
      <c r="A860" s="188"/>
      <c r="C860" s="219"/>
      <c r="E860" s="96"/>
    </row>
    <row r="861" ht="15.75" customHeight="1">
      <c r="A861" s="188"/>
      <c r="C861" s="219"/>
      <c r="E861" s="96"/>
    </row>
    <row r="862" ht="15.75" customHeight="1">
      <c r="A862" s="188"/>
      <c r="C862" s="219"/>
      <c r="E862" s="96"/>
    </row>
    <row r="863" ht="15.75" customHeight="1">
      <c r="A863" s="188"/>
      <c r="C863" s="219"/>
      <c r="E863" s="96"/>
    </row>
    <row r="864" ht="15.75" customHeight="1">
      <c r="A864" s="188"/>
      <c r="C864" s="219"/>
      <c r="E864" s="96"/>
    </row>
    <row r="865" ht="15.75" customHeight="1">
      <c r="A865" s="188"/>
      <c r="C865" s="219"/>
      <c r="E865" s="96"/>
    </row>
    <row r="866" ht="15.75" customHeight="1">
      <c r="A866" s="188"/>
      <c r="C866" s="219"/>
      <c r="E866" s="96"/>
    </row>
    <row r="867" ht="15.75" customHeight="1">
      <c r="A867" s="188"/>
      <c r="C867" s="219"/>
      <c r="E867" s="96"/>
    </row>
    <row r="868" ht="15.75" customHeight="1">
      <c r="A868" s="188"/>
      <c r="C868" s="219"/>
      <c r="E868" s="96"/>
    </row>
    <row r="869" ht="15.75" customHeight="1">
      <c r="A869" s="188"/>
      <c r="C869" s="219"/>
      <c r="E869" s="96"/>
    </row>
    <row r="870" ht="15.75" customHeight="1">
      <c r="A870" s="188"/>
      <c r="C870" s="219"/>
      <c r="E870" s="96"/>
    </row>
    <row r="871" ht="15.75" customHeight="1">
      <c r="A871" s="188"/>
      <c r="C871" s="219"/>
      <c r="E871" s="96"/>
    </row>
    <row r="872" ht="15.75" customHeight="1">
      <c r="A872" s="188"/>
      <c r="C872" s="219"/>
      <c r="E872" s="96"/>
    </row>
    <row r="873" ht="15.75" customHeight="1">
      <c r="A873" s="188"/>
      <c r="C873" s="219"/>
      <c r="E873" s="96"/>
    </row>
    <row r="874" ht="15.75" customHeight="1">
      <c r="A874" s="188"/>
      <c r="C874" s="219"/>
      <c r="E874" s="96"/>
    </row>
    <row r="875" ht="15.75" customHeight="1">
      <c r="A875" s="188"/>
      <c r="C875" s="219"/>
      <c r="E875" s="96"/>
    </row>
    <row r="876" ht="15.75" customHeight="1">
      <c r="A876" s="188"/>
      <c r="C876" s="219"/>
      <c r="E876" s="96"/>
    </row>
    <row r="877" ht="15.75" customHeight="1">
      <c r="A877" s="188"/>
      <c r="C877" s="219"/>
      <c r="E877" s="96"/>
    </row>
    <row r="878" ht="15.75" customHeight="1">
      <c r="A878" s="188"/>
      <c r="C878" s="219"/>
      <c r="E878" s="96"/>
    </row>
    <row r="879" ht="15.75" customHeight="1">
      <c r="A879" s="188"/>
      <c r="C879" s="219"/>
      <c r="E879" s="96"/>
    </row>
    <row r="880" ht="15.75" customHeight="1">
      <c r="A880" s="188"/>
      <c r="C880" s="219"/>
      <c r="E880" s="96"/>
    </row>
    <row r="881" ht="15.75" customHeight="1">
      <c r="A881" s="188"/>
      <c r="C881" s="219"/>
      <c r="E881" s="96"/>
    </row>
    <row r="882" ht="15.75" customHeight="1">
      <c r="A882" s="188"/>
      <c r="C882" s="219"/>
      <c r="E882" s="96"/>
    </row>
    <row r="883" ht="15.75" customHeight="1">
      <c r="A883" s="188"/>
      <c r="C883" s="219"/>
      <c r="E883" s="96"/>
    </row>
    <row r="884" ht="15.75" customHeight="1">
      <c r="A884" s="188"/>
      <c r="C884" s="219"/>
      <c r="E884" s="96"/>
    </row>
    <row r="885" ht="15.75" customHeight="1">
      <c r="A885" s="188"/>
      <c r="C885" s="219"/>
      <c r="E885" s="96"/>
    </row>
    <row r="886" ht="15.75" customHeight="1">
      <c r="A886" s="188"/>
      <c r="C886" s="219"/>
      <c r="E886" s="96"/>
    </row>
    <row r="887" ht="15.75" customHeight="1">
      <c r="A887" s="188"/>
      <c r="C887" s="219"/>
      <c r="E887" s="96"/>
    </row>
    <row r="888" ht="15.75" customHeight="1">
      <c r="A888" s="188"/>
      <c r="C888" s="219"/>
      <c r="E888" s="96"/>
    </row>
    <row r="889" ht="15.75" customHeight="1">
      <c r="A889" s="188"/>
      <c r="C889" s="219"/>
      <c r="E889" s="96"/>
    </row>
    <row r="890" ht="15.75" customHeight="1">
      <c r="A890" s="188"/>
      <c r="C890" s="219"/>
      <c r="E890" s="96"/>
    </row>
    <row r="891" ht="15.75" customHeight="1">
      <c r="A891" s="188"/>
      <c r="C891" s="219"/>
      <c r="E891" s="96"/>
    </row>
    <row r="892" ht="15.75" customHeight="1">
      <c r="A892" s="188"/>
      <c r="C892" s="219"/>
      <c r="E892" s="96"/>
    </row>
    <row r="893" ht="15.75" customHeight="1">
      <c r="A893" s="188"/>
      <c r="C893" s="219"/>
      <c r="E893" s="96"/>
    </row>
    <row r="894" ht="15.75" customHeight="1">
      <c r="A894" s="188"/>
      <c r="C894" s="219"/>
      <c r="E894" s="96"/>
    </row>
    <row r="895" ht="15.75" customHeight="1">
      <c r="A895" s="188"/>
      <c r="C895" s="219"/>
      <c r="E895" s="96"/>
    </row>
    <row r="896" ht="15.75" customHeight="1">
      <c r="A896" s="188"/>
      <c r="C896" s="219"/>
      <c r="E896" s="96"/>
    </row>
    <row r="897" ht="15.75" customHeight="1">
      <c r="A897" s="188"/>
      <c r="C897" s="219"/>
      <c r="E897" s="96"/>
    </row>
    <row r="898" ht="15.75" customHeight="1">
      <c r="A898" s="188"/>
      <c r="C898" s="219"/>
      <c r="E898" s="96"/>
    </row>
    <row r="899" ht="15.75" customHeight="1">
      <c r="A899" s="188"/>
      <c r="C899" s="219"/>
      <c r="E899" s="96"/>
    </row>
    <row r="900" ht="15.75" customHeight="1">
      <c r="A900" s="188"/>
      <c r="C900" s="219"/>
      <c r="E900" s="96"/>
    </row>
    <row r="901" ht="15.75" customHeight="1">
      <c r="A901" s="188"/>
      <c r="C901" s="219"/>
      <c r="E901" s="96"/>
    </row>
    <row r="902" ht="15.75" customHeight="1">
      <c r="A902" s="188"/>
      <c r="C902" s="219"/>
      <c r="E902" s="96"/>
    </row>
    <row r="903" ht="15.75" customHeight="1">
      <c r="A903" s="188"/>
      <c r="C903" s="219"/>
      <c r="E903" s="96"/>
    </row>
    <row r="904" ht="15.75" customHeight="1">
      <c r="A904" s="188"/>
      <c r="C904" s="219"/>
      <c r="E904" s="96"/>
    </row>
    <row r="905" ht="15.75" customHeight="1">
      <c r="A905" s="188"/>
      <c r="C905" s="219"/>
      <c r="E905" s="96"/>
    </row>
    <row r="906" ht="15.75" customHeight="1">
      <c r="A906" s="188"/>
      <c r="C906" s="219"/>
      <c r="E906" s="96"/>
    </row>
    <row r="907" ht="15.75" customHeight="1">
      <c r="A907" s="188"/>
      <c r="C907" s="219"/>
      <c r="E907" s="96"/>
    </row>
    <row r="908" ht="15.75" customHeight="1">
      <c r="A908" s="188"/>
      <c r="C908" s="219"/>
      <c r="E908" s="96"/>
    </row>
    <row r="909" ht="15.75" customHeight="1">
      <c r="A909" s="188"/>
      <c r="C909" s="219"/>
      <c r="E909" s="96"/>
    </row>
    <row r="910" ht="15.75" customHeight="1">
      <c r="A910" s="188"/>
      <c r="C910" s="219"/>
      <c r="E910" s="96"/>
    </row>
    <row r="911" ht="15.75" customHeight="1">
      <c r="A911" s="188"/>
      <c r="C911" s="219"/>
      <c r="E911" s="96"/>
    </row>
    <row r="912" ht="15.75" customHeight="1">
      <c r="A912" s="188"/>
      <c r="C912" s="219"/>
      <c r="E912" s="96"/>
    </row>
    <row r="913" ht="15.75" customHeight="1">
      <c r="A913" s="188"/>
      <c r="C913" s="219"/>
      <c r="E913" s="96"/>
    </row>
    <row r="914" ht="15.75" customHeight="1">
      <c r="A914" s="188"/>
      <c r="C914" s="219"/>
      <c r="E914" s="96"/>
    </row>
    <row r="915" ht="15.75" customHeight="1">
      <c r="A915" s="188"/>
      <c r="C915" s="219"/>
      <c r="E915" s="96"/>
    </row>
    <row r="916" ht="15.75" customHeight="1">
      <c r="A916" s="188"/>
      <c r="C916" s="219"/>
      <c r="E916" s="96"/>
    </row>
    <row r="917" ht="15.75" customHeight="1">
      <c r="A917" s="188"/>
      <c r="C917" s="219"/>
      <c r="E917" s="96"/>
    </row>
    <row r="918" ht="15.75" customHeight="1">
      <c r="A918" s="188"/>
      <c r="C918" s="219"/>
      <c r="E918" s="96"/>
    </row>
    <row r="919" ht="15.75" customHeight="1">
      <c r="A919" s="188"/>
      <c r="C919" s="219"/>
      <c r="E919" s="96"/>
    </row>
    <row r="920" ht="15.75" customHeight="1">
      <c r="A920" s="188"/>
      <c r="C920" s="219"/>
      <c r="E920" s="96"/>
    </row>
    <row r="921" ht="15.75" customHeight="1">
      <c r="A921" s="188"/>
      <c r="C921" s="219"/>
      <c r="E921" s="96"/>
    </row>
    <row r="922" ht="15.75" customHeight="1">
      <c r="A922" s="188"/>
      <c r="C922" s="219"/>
      <c r="E922" s="96"/>
    </row>
    <row r="923" ht="15.75" customHeight="1">
      <c r="A923" s="188"/>
      <c r="C923" s="219"/>
      <c r="E923" s="96"/>
    </row>
    <row r="924" ht="15.75" customHeight="1">
      <c r="A924" s="188"/>
      <c r="C924" s="219"/>
      <c r="E924" s="96"/>
    </row>
    <row r="925" ht="15.75" customHeight="1">
      <c r="A925" s="188"/>
      <c r="C925" s="219"/>
      <c r="E925" s="96"/>
    </row>
    <row r="926" ht="15.75" customHeight="1">
      <c r="A926" s="188"/>
      <c r="C926" s="219"/>
      <c r="E926" s="96"/>
    </row>
    <row r="927" ht="15.75" customHeight="1">
      <c r="A927" s="188"/>
      <c r="C927" s="219"/>
      <c r="E927" s="96"/>
    </row>
    <row r="928" ht="15.75" customHeight="1">
      <c r="A928" s="188"/>
      <c r="C928" s="219"/>
      <c r="E928" s="96"/>
    </row>
    <row r="929" ht="15.75" customHeight="1">
      <c r="A929" s="188"/>
      <c r="C929" s="219"/>
      <c r="E929" s="96"/>
    </row>
    <row r="930" ht="15.75" customHeight="1">
      <c r="A930" s="188"/>
      <c r="C930" s="219"/>
      <c r="E930" s="96"/>
    </row>
    <row r="931" ht="15.75" customHeight="1">
      <c r="A931" s="188"/>
      <c r="C931" s="219"/>
      <c r="E931" s="96"/>
    </row>
    <row r="932" ht="15.75" customHeight="1">
      <c r="A932" s="188"/>
      <c r="C932" s="219"/>
      <c r="E932" s="96"/>
    </row>
    <row r="933" ht="15.75" customHeight="1">
      <c r="A933" s="188"/>
      <c r="C933" s="219"/>
      <c r="E933" s="96"/>
    </row>
    <row r="934" ht="15.75" customHeight="1">
      <c r="A934" s="188"/>
      <c r="C934" s="219"/>
      <c r="E934" s="96"/>
    </row>
    <row r="935" ht="15.75" customHeight="1">
      <c r="A935" s="188"/>
      <c r="C935" s="219"/>
      <c r="E935" s="96"/>
    </row>
    <row r="936" ht="15.75" customHeight="1">
      <c r="A936" s="188"/>
      <c r="C936" s="219"/>
      <c r="E936" s="96"/>
    </row>
    <row r="937" ht="15.75" customHeight="1">
      <c r="A937" s="188"/>
      <c r="C937" s="219"/>
      <c r="E937" s="96"/>
    </row>
    <row r="938" ht="15.75" customHeight="1">
      <c r="A938" s="188"/>
      <c r="C938" s="219"/>
      <c r="E938" s="96"/>
    </row>
    <row r="939" ht="15.75" customHeight="1">
      <c r="A939" s="188"/>
      <c r="C939" s="219"/>
      <c r="E939" s="96"/>
    </row>
    <row r="940" ht="15.75" customHeight="1">
      <c r="A940" s="188"/>
      <c r="C940" s="219"/>
      <c r="E940" s="96"/>
    </row>
    <row r="941" ht="15.75" customHeight="1">
      <c r="A941" s="188"/>
      <c r="C941" s="219"/>
      <c r="E941" s="96"/>
    </row>
    <row r="942" ht="15.75" customHeight="1">
      <c r="A942" s="188"/>
      <c r="C942" s="219"/>
      <c r="E942" s="96"/>
    </row>
    <row r="943" ht="15.75" customHeight="1">
      <c r="A943" s="188"/>
      <c r="C943" s="219"/>
      <c r="E943" s="96"/>
    </row>
    <row r="944" ht="15.75" customHeight="1">
      <c r="A944" s="188"/>
      <c r="C944" s="219"/>
      <c r="E944" s="96"/>
    </row>
    <row r="945" ht="15.75" customHeight="1">
      <c r="A945" s="188"/>
      <c r="C945" s="219"/>
      <c r="E945" s="96"/>
    </row>
    <row r="946" ht="15.75" customHeight="1">
      <c r="A946" s="188"/>
      <c r="C946" s="219"/>
      <c r="E946" s="96"/>
    </row>
    <row r="947" ht="15.75" customHeight="1">
      <c r="A947" s="188"/>
      <c r="C947" s="219"/>
      <c r="E947" s="96"/>
    </row>
    <row r="948" ht="15.75" customHeight="1">
      <c r="A948" s="188"/>
      <c r="C948" s="219"/>
      <c r="E948" s="96"/>
    </row>
    <row r="949" ht="15.75" customHeight="1">
      <c r="A949" s="188"/>
      <c r="C949" s="219"/>
      <c r="E949" s="96"/>
    </row>
    <row r="950" ht="15.75" customHeight="1">
      <c r="A950" s="188"/>
      <c r="C950" s="219"/>
      <c r="E950" s="96"/>
    </row>
    <row r="951" ht="15.75" customHeight="1">
      <c r="A951" s="188"/>
      <c r="C951" s="219"/>
      <c r="E951" s="96"/>
    </row>
    <row r="952" ht="15.75" customHeight="1">
      <c r="A952" s="188"/>
      <c r="C952" s="219"/>
      <c r="E952" s="96"/>
    </row>
    <row r="953" ht="15.75" customHeight="1">
      <c r="A953" s="188"/>
      <c r="C953" s="219"/>
      <c r="E953" s="96"/>
    </row>
    <row r="954" ht="15.75" customHeight="1">
      <c r="A954" s="188"/>
      <c r="C954" s="219"/>
      <c r="E954" s="96"/>
    </row>
    <row r="955" ht="15.75" customHeight="1">
      <c r="A955" s="188"/>
      <c r="C955" s="219"/>
      <c r="E955" s="96"/>
    </row>
    <row r="956" ht="15.75" customHeight="1">
      <c r="A956" s="188"/>
      <c r="C956" s="219"/>
      <c r="E956" s="96"/>
    </row>
    <row r="957" ht="15.75" customHeight="1">
      <c r="A957" s="188"/>
      <c r="C957" s="219"/>
      <c r="E957" s="96"/>
    </row>
    <row r="958" ht="15.75" customHeight="1">
      <c r="A958" s="188"/>
      <c r="C958" s="219"/>
      <c r="E958" s="96"/>
    </row>
    <row r="959" ht="15.75" customHeight="1">
      <c r="A959" s="188"/>
      <c r="C959" s="219"/>
      <c r="E959" s="96"/>
    </row>
    <row r="960" ht="15.75" customHeight="1">
      <c r="A960" s="188"/>
      <c r="C960" s="219"/>
      <c r="E960" s="96"/>
    </row>
    <row r="961" ht="15.75" customHeight="1">
      <c r="A961" s="188"/>
      <c r="C961" s="219"/>
      <c r="E961" s="96"/>
    </row>
    <row r="962" ht="15.75" customHeight="1">
      <c r="A962" s="188"/>
      <c r="C962" s="219"/>
      <c r="E962" s="96"/>
    </row>
    <row r="963" ht="15.75" customHeight="1">
      <c r="A963" s="188"/>
      <c r="C963" s="219"/>
      <c r="E963" s="96"/>
    </row>
    <row r="964" ht="15.75" customHeight="1">
      <c r="A964" s="188"/>
      <c r="C964" s="219"/>
      <c r="E964" s="96"/>
    </row>
    <row r="965" ht="15.75" customHeight="1">
      <c r="A965" s="188"/>
      <c r="C965" s="219"/>
      <c r="E965" s="96"/>
    </row>
    <row r="966" ht="15.75" customHeight="1">
      <c r="A966" s="188"/>
      <c r="C966" s="219"/>
      <c r="E966" s="96"/>
    </row>
    <row r="967" ht="15.75" customHeight="1">
      <c r="A967" s="188"/>
      <c r="C967" s="219"/>
      <c r="E967" s="96"/>
    </row>
    <row r="968" ht="15.75" customHeight="1">
      <c r="A968" s="188"/>
      <c r="C968" s="219"/>
      <c r="E968" s="96"/>
    </row>
    <row r="969" ht="15.75" customHeight="1">
      <c r="A969" s="188"/>
      <c r="C969" s="219"/>
      <c r="E969" s="96"/>
    </row>
    <row r="970" ht="15.75" customHeight="1">
      <c r="A970" s="188"/>
      <c r="C970" s="219"/>
      <c r="E970" s="96"/>
    </row>
    <row r="971" ht="15.75" customHeight="1">
      <c r="A971" s="188"/>
      <c r="C971" s="219"/>
      <c r="E971" s="96"/>
    </row>
    <row r="972" ht="15.75" customHeight="1">
      <c r="A972" s="188"/>
      <c r="C972" s="219"/>
      <c r="E972" s="96"/>
    </row>
    <row r="973" ht="15.75" customHeight="1">
      <c r="A973" s="188"/>
      <c r="C973" s="219"/>
      <c r="E973" s="96"/>
    </row>
    <row r="974" ht="15.75" customHeight="1">
      <c r="A974" s="188"/>
      <c r="C974" s="219"/>
      <c r="E974" s="96"/>
    </row>
    <row r="975" ht="15.75" customHeight="1">
      <c r="A975" s="188"/>
      <c r="C975" s="219"/>
      <c r="E975" s="96"/>
    </row>
    <row r="976" ht="15.75" customHeight="1">
      <c r="A976" s="188"/>
      <c r="C976" s="219"/>
      <c r="E976" s="96"/>
    </row>
    <row r="977" ht="15.75" customHeight="1">
      <c r="A977" s="188"/>
      <c r="C977" s="219"/>
      <c r="E977" s="96"/>
    </row>
    <row r="978" ht="15.75" customHeight="1">
      <c r="A978" s="188"/>
      <c r="C978" s="219"/>
      <c r="E978" s="96"/>
    </row>
    <row r="979" ht="15.75" customHeight="1">
      <c r="A979" s="188"/>
      <c r="C979" s="219"/>
      <c r="E979" s="96"/>
    </row>
    <row r="980" ht="15.75" customHeight="1">
      <c r="A980" s="188"/>
      <c r="C980" s="219"/>
      <c r="E980" s="96"/>
    </row>
    <row r="981" ht="15.75" customHeight="1">
      <c r="A981" s="188"/>
      <c r="C981" s="219"/>
      <c r="E981" s="96"/>
    </row>
    <row r="982" ht="15.75" customHeight="1">
      <c r="A982" s="188"/>
      <c r="C982" s="219"/>
      <c r="E982" s="96"/>
    </row>
    <row r="983" ht="15.75" customHeight="1">
      <c r="A983" s="188"/>
      <c r="C983" s="219"/>
      <c r="E983" s="96"/>
    </row>
    <row r="984" ht="15.75" customHeight="1">
      <c r="A984" s="188"/>
      <c r="C984" s="219"/>
      <c r="E984" s="96"/>
    </row>
    <row r="985" ht="15.75" customHeight="1">
      <c r="A985" s="188"/>
      <c r="C985" s="219"/>
      <c r="E985" s="96"/>
    </row>
    <row r="986" ht="15.75" customHeight="1">
      <c r="A986" s="188"/>
      <c r="C986" s="219"/>
      <c r="E986" s="96"/>
    </row>
    <row r="987" ht="15.75" customHeight="1">
      <c r="A987" s="188"/>
      <c r="C987" s="219"/>
      <c r="E987" s="96"/>
    </row>
    <row r="988" ht="15.75" customHeight="1">
      <c r="A988" s="188"/>
      <c r="C988" s="219"/>
      <c r="E988" s="96"/>
    </row>
    <row r="989" ht="15.75" customHeight="1">
      <c r="A989" s="188"/>
      <c r="C989" s="219"/>
      <c r="E989" s="96"/>
    </row>
    <row r="990" ht="15.75" customHeight="1">
      <c r="A990" s="188"/>
      <c r="C990" s="219"/>
      <c r="E990" s="96"/>
    </row>
    <row r="991" ht="15.75" customHeight="1">
      <c r="A991" s="188"/>
      <c r="C991" s="219"/>
      <c r="E991" s="96"/>
    </row>
    <row r="992" ht="15.75" customHeight="1">
      <c r="A992" s="188"/>
      <c r="C992" s="219"/>
      <c r="E992" s="96"/>
    </row>
    <row r="993" ht="15.75" customHeight="1">
      <c r="A993" s="188"/>
      <c r="C993" s="219"/>
      <c r="E993" s="96"/>
    </row>
    <row r="994" ht="15.75" customHeight="1">
      <c r="A994" s="188"/>
      <c r="C994" s="219"/>
      <c r="E994" s="96"/>
    </row>
    <row r="995" ht="15.75" customHeight="1">
      <c r="A995" s="188"/>
      <c r="C995" s="219"/>
      <c r="E995" s="96"/>
    </row>
  </sheetData>
  <mergeCells count="1">
    <mergeCell ref="B1:K1"/>
  </mergeCells>
  <conditionalFormatting sqref="E3:H35 E38:H43">
    <cfRule type="cellIs" dxfId="0" priority="1" operator="between">
      <formula>0.595</formula>
      <formula>0.7949</formula>
    </cfRule>
  </conditionalFormatting>
  <conditionalFormatting sqref="E3:H35 E38:H43">
    <cfRule type="cellIs" dxfId="4" priority="2" operator="greaterThan">
      <formula>0.7949</formula>
    </cfRule>
  </conditionalFormatting>
  <conditionalFormatting sqref="E3:H35 E38:H43">
    <cfRule type="cellIs" dxfId="1" priority="3" operator="between">
      <formula>0</formula>
      <formula>0.1944</formula>
    </cfRule>
  </conditionalFormatting>
  <conditionalFormatting sqref="E3:H35 E38:H43">
    <cfRule type="cellIs" dxfId="3" priority="4" operator="between">
      <formula>0.1945</formula>
      <formula>0.5944</formula>
    </cfRule>
  </conditionalFormatting>
  <printOptions/>
  <pageMargins bottom="0.75" footer="0.0" header="0.0" left="0.7" right="0.7" top="0.75"/>
  <pageSetup orientation="landscape"/>
  <drawing r:id="rId1"/>
</worksheet>
</file>